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hssd00\gearh\gearh\Consultoria\RRDM_Anexo5\A5_Tratamento de Dados\Dados Brutos_A5 Manguezal_Dinamica Estuarina_30_10_2019\"/>
    </mc:Choice>
  </mc:AlternateContent>
  <xr:revisionPtr revIDLastSave="0" documentId="13_ncr:1_{D86959F1-0B57-4B03-A91D-FBFC899605D1}" xr6:coauthVersionLast="36" xr6:coauthVersionMax="40" xr10:uidLastSave="{00000000-0000-0000-0000-000000000000}"/>
  <bookViews>
    <workbookView xWindow="-120" yWindow="-120" windowWidth="28920" windowHeight="13140" tabRatio="677" activeTab="3" xr2:uid="{00000000-000D-0000-FFFF-FFFF00000000}"/>
  </bookViews>
  <sheets>
    <sheet name="Procedimentos" sheetId="5" r:id="rId1"/>
    <sheet name="Siglas Anexos" sheetId="6" r:id="rId2"/>
    <sheet name="A5_Dinamica_Estuarina_Fluxo" sheetId="1" r:id="rId3"/>
    <sheet name="A5_Dinamica_Estuarina_SAL_TEMP" sheetId="3" r:id="rId4"/>
  </sheets>
  <definedNames>
    <definedName name="_xlnm._FilterDatabase" localSheetId="2" hidden="1">A5_Dinamica_Estuarina_Fluxo!$A$5:$R$422</definedName>
    <definedName name="_xlnm._FilterDatabase" localSheetId="3" hidden="1">A5_Dinamica_Estuarina_SAL_TEMP!$A$5:$S$5</definedName>
  </definedNames>
  <calcPr calcId="179021"/>
</workbook>
</file>

<file path=xl/calcChain.xml><?xml version="1.0" encoding="utf-8"?>
<calcChain xmlns="http://schemas.openxmlformats.org/spreadsheetml/2006/main">
  <c r="P491" i="3" l="1"/>
  <c r="P497" i="3" l="1"/>
  <c r="P496" i="3"/>
  <c r="P495" i="3"/>
  <c r="P494" i="3"/>
  <c r="P493" i="3"/>
  <c r="P492" i="3"/>
  <c r="P443" i="1" l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32" i="1"/>
  <c r="P433" i="1"/>
  <c r="P434" i="1"/>
  <c r="P435" i="1"/>
  <c r="P436" i="1"/>
  <c r="P437" i="1"/>
  <c r="P438" i="1"/>
  <c r="P439" i="1"/>
  <c r="P440" i="1"/>
  <c r="P441" i="1"/>
  <c r="P442" i="1"/>
  <c r="P428" i="1"/>
  <c r="P429" i="1"/>
  <c r="P430" i="1"/>
  <c r="P431" i="1"/>
  <c r="P421" i="1"/>
  <c r="P422" i="1"/>
  <c r="P423" i="1"/>
  <c r="P424" i="1"/>
  <c r="P425" i="1"/>
  <c r="P426" i="1"/>
  <c r="P427" i="1"/>
  <c r="P250" i="1" l="1"/>
  <c r="Q249" i="1"/>
  <c r="P7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6" i="1"/>
  <c r="P3" i="1"/>
  <c r="P2" i="1" s="1"/>
  <c r="P477" i="3" l="1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3" i="3"/>
  <c r="P2" i="3" s="1"/>
  <c r="P6" i="3"/>
  <c r="P476" i="3" l="1"/>
  <c r="P475" i="3"/>
  <c r="P474" i="3"/>
  <c r="P473" i="3"/>
  <c r="P472" i="3"/>
  <c r="P471" i="3" l="1"/>
  <c r="P470" i="3"/>
  <c r="P464" i="3" l="1"/>
  <c r="P465" i="3"/>
  <c r="P466" i="3"/>
  <c r="P467" i="3"/>
  <c r="P468" i="3"/>
  <c r="P469" i="3"/>
  <c r="P463" i="3"/>
  <c r="P456" i="3"/>
  <c r="P457" i="3"/>
  <c r="P458" i="3"/>
  <c r="P459" i="3"/>
  <c r="P460" i="3"/>
  <c r="P461" i="3"/>
  <c r="P462" i="3"/>
  <c r="P404" i="3" l="1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60" i="3" l="1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7" i="3" l="1"/>
  <c r="C9" i="3"/>
  <c r="C11" i="3" s="1"/>
  <c r="C13" i="3" s="1"/>
  <c r="C15" i="3" s="1"/>
  <c r="C17" i="3" s="1"/>
  <c r="C19" i="3" s="1"/>
  <c r="C21" i="3" s="1"/>
  <c r="C23" i="3" s="1"/>
  <c r="C25" i="3" s="1"/>
  <c r="C27" i="3" s="1"/>
  <c r="C29" i="3" s="1"/>
  <c r="C31" i="3" s="1"/>
  <c r="C33" i="3" s="1"/>
  <c r="P33" i="3" s="1"/>
  <c r="C8" i="3"/>
  <c r="P8" i="3" s="1"/>
  <c r="P21" i="3" l="1"/>
  <c r="P29" i="3"/>
  <c r="P13" i="3"/>
  <c r="P17" i="3"/>
  <c r="P11" i="3"/>
  <c r="C10" i="3"/>
  <c r="P9" i="3"/>
  <c r="P31" i="3"/>
  <c r="P23" i="3"/>
  <c r="P15" i="3"/>
  <c r="P27" i="3"/>
  <c r="P19" i="3"/>
  <c r="P25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34" i="3"/>
  <c r="C12" i="3" l="1"/>
  <c r="P10" i="3"/>
  <c r="C14" i="3" l="1"/>
  <c r="P12" i="3"/>
  <c r="C16" i="3" l="1"/>
  <c r="P14" i="3"/>
  <c r="C18" i="3" l="1"/>
  <c r="P16" i="3"/>
  <c r="C20" i="3" l="1"/>
  <c r="P18" i="3"/>
  <c r="C22" i="3" l="1"/>
  <c r="P20" i="3"/>
  <c r="C24" i="3" l="1"/>
  <c r="P22" i="3"/>
  <c r="C26" i="3" l="1"/>
  <c r="P24" i="3"/>
  <c r="C28" i="3" l="1"/>
  <c r="P26" i="3"/>
  <c r="C30" i="3" l="1"/>
  <c r="P28" i="3"/>
  <c r="C32" i="3" l="1"/>
  <c r="P32" i="3" s="1"/>
  <c r="P30" i="3"/>
</calcChain>
</file>

<file path=xl/sharedStrings.xml><?xml version="1.0" encoding="utf-8"?>
<sst xmlns="http://schemas.openxmlformats.org/spreadsheetml/2006/main" count="1759" uniqueCount="283">
  <si>
    <t>Profundidade</t>
  </si>
  <si>
    <t>Campanha</t>
  </si>
  <si>
    <t>Estação</t>
  </si>
  <si>
    <t>Data</t>
  </si>
  <si>
    <t>Hora</t>
  </si>
  <si>
    <t>Chave</t>
  </si>
  <si>
    <t>Água</t>
  </si>
  <si>
    <t>m3/s</t>
  </si>
  <si>
    <t>⁰C</t>
  </si>
  <si>
    <t>s</t>
  </si>
  <si>
    <t>f</t>
  </si>
  <si>
    <t>Temperatura</t>
  </si>
  <si>
    <t>Salinidade</t>
  </si>
  <si>
    <t>Monitoramento x Campanha x Estação</t>
  </si>
  <si>
    <t>BN_adcp1</t>
  </si>
  <si>
    <t>BN_adcp2</t>
  </si>
  <si>
    <t>SM_adcp1</t>
  </si>
  <si>
    <t>SM_adcp4</t>
  </si>
  <si>
    <t>PA_adcp1</t>
  </si>
  <si>
    <t>PA_adcp2</t>
  </si>
  <si>
    <t>PA_adcp3</t>
  </si>
  <si>
    <t>BN_adcp3</t>
  </si>
  <si>
    <t>SM_adcp5</t>
  </si>
  <si>
    <t>   12:27</t>
  </si>
  <si>
    <t>    12:29</t>
  </si>
  <si>
    <t>   13:57</t>
  </si>
  <si>
    <t>  13:58</t>
  </si>
  <si>
    <t>   14:54</t>
  </si>
  <si>
    <t>   14:56</t>
  </si>
  <si>
    <t> 15:26</t>
  </si>
  <si>
    <t>04:24;00</t>
  </si>
  <si>
    <t>30.68</t>
  </si>
  <si>
    <t>30.78</t>
  </si>
  <si>
    <t>30.2</t>
  </si>
  <si>
    <t>30.1</t>
  </si>
  <si>
    <t>31.4</t>
  </si>
  <si>
    <t>32.8</t>
  </si>
  <si>
    <t>30.6</t>
  </si>
  <si>
    <t>30.52</t>
  </si>
  <si>
    <t>32.09</t>
  </si>
  <si>
    <t>31.52</t>
  </si>
  <si>
    <t>31.8</t>
  </si>
  <si>
    <t>31.37</t>
  </si>
  <si>
    <t>31.5</t>
  </si>
  <si>
    <t>9.21</t>
  </si>
  <si>
    <t>31.67</t>
  </si>
  <si>
    <t>31.55</t>
  </si>
  <si>
    <t>31.64</t>
  </si>
  <si>
    <t>32.46</t>
  </si>
  <si>
    <t>31.76</t>
  </si>
  <si>
    <t>32.37</t>
  </si>
  <si>
    <t>32.39</t>
  </si>
  <si>
    <t>29.66</t>
  </si>
  <si>
    <t>27.3</t>
  </si>
  <si>
    <t>29.38</t>
  </si>
  <si>
    <t>27.34</t>
  </si>
  <si>
    <t>29.75</t>
  </si>
  <si>
    <t>27.41</t>
  </si>
  <si>
    <t>30.14</t>
  </si>
  <si>
    <t>26.55</t>
  </si>
  <si>
    <t>30.56</t>
  </si>
  <si>
    <t>26.2</t>
  </si>
  <si>
    <t>26.78</t>
  </si>
  <si>
    <t>30.69</t>
  </si>
  <si>
    <t>26.5</t>
  </si>
  <si>
    <t>31.31</t>
  </si>
  <si>
    <t>27.9</t>
  </si>
  <si>
    <t>30.41</t>
  </si>
  <si>
    <t>30.42</t>
  </si>
  <si>
    <t>28.76</t>
  </si>
  <si>
    <t>31.02</t>
  </si>
  <si>
    <t>29.36</t>
  </si>
  <si>
    <t>31.59</t>
  </si>
  <si>
    <t>29.32</t>
  </si>
  <si>
    <t>32.72</t>
  </si>
  <si>
    <t>28.41</t>
  </si>
  <si>
    <t>32.4</t>
  </si>
  <si>
    <t>29.7</t>
  </si>
  <si>
    <t>31.12</t>
  </si>
  <si>
    <t>31.03</t>
  </si>
  <si>
    <t>31.24</t>
  </si>
  <si>
    <t>31.07</t>
  </si>
  <si>
    <t>32.6</t>
  </si>
  <si>
    <t>31.09</t>
  </si>
  <si>
    <t> 09:46</t>
  </si>
  <si>
    <t>31.2</t>
  </si>
  <si>
    <t>31.62</t>
  </si>
  <si>
    <t>31.32</t>
  </si>
  <si>
    <t>32.1</t>
  </si>
  <si>
    <t>32.23</t>
  </si>
  <si>
    <t>32.22</t>
  </si>
  <si>
    <t>30.08</t>
  </si>
  <si>
    <t>31.9</t>
  </si>
  <si>
    <t>30.39</t>
  </si>
  <si>
    <t>30.57</t>
  </si>
  <si>
    <t>32.13</t>
  </si>
  <si>
    <t>30.9</t>
  </si>
  <si>
    <t>32.19</t>
  </si>
  <si>
    <t>31.04</t>
  </si>
  <si>
    <t>Observações do Anexo:</t>
  </si>
  <si>
    <t>Comportamento hidrodinâmico</t>
  </si>
  <si>
    <t>Fluxo de água</t>
  </si>
  <si>
    <t>BN_adcp1 - foz do estuário do rio Mariricu (Barra Nova)</t>
  </si>
  <si>
    <t>BN_adcp2 - montante da foz do estuário do rio Mariricu (Barra Nova)</t>
  </si>
  <si>
    <t>SM_adcp1 - foz do estuário do rio São Mateus</t>
  </si>
  <si>
    <t>SM_adcp4 - monante da foz do estuário do rio São Mateus</t>
  </si>
  <si>
    <t>BN_adcp3 - montante da foz do estuário do rio Mariricu (Barra Nova), substitui o ponto BN_adcp2</t>
  </si>
  <si>
    <t>SM_adcp5 - foz do estuário do rio São Mateus, subsitui o ponto SM_adcp1</t>
  </si>
  <si>
    <t>PA_adcp1 - foz do estuário do rio Piraquê</t>
  </si>
  <si>
    <t>PA_adcp2 - rio Piraquê Açu</t>
  </si>
  <si>
    <t>PA_adcp3 - rio Piraquê Mirim</t>
  </si>
  <si>
    <t>perfilagem</t>
  </si>
  <si>
    <t>ctd_abril_SM_adcp4.zip</t>
  </si>
  <si>
    <t>ctd_abril_SM_adcp5.zip</t>
  </si>
  <si>
    <t>ctd_abril_BN_adcp1.zip</t>
  </si>
  <si>
    <t>ctd_abril_BN_adcp3.zip</t>
  </si>
  <si>
    <t>ctd_abril_PA_adcp1.zip</t>
  </si>
  <si>
    <t>ctd_abril_PA_adcp3.zip</t>
  </si>
  <si>
    <t>ctd_abril_PA_adcp2.zip</t>
  </si>
  <si>
    <t>ctd_maio_SM_adcp4.zip</t>
  </si>
  <si>
    <t>ctd_maio_SM_adcp5.zip</t>
  </si>
  <si>
    <t>ctd_maio_BN_adcp1.zip</t>
  </si>
  <si>
    <t>ctd_maio_BN_adcp3.zip</t>
  </si>
  <si>
    <t>ctd_maio_PA_adcp1.zip</t>
  </si>
  <si>
    <t>ctd_maio_PA_adcp2.zip</t>
  </si>
  <si>
    <t>ctd_maio_PA_adcp3.zip</t>
  </si>
  <si>
    <t>08:13:56 - 15:06:40</t>
  </si>
  <si>
    <t>07:04:09 - 14:28:09</t>
  </si>
  <si>
    <t>07:11:38 - 16:00:33</t>
  </si>
  <si>
    <t>08:25:40 - 16:00:06</t>
  </si>
  <si>
    <t>07:22:00 - 14:54:46</t>
  </si>
  <si>
    <t>08:21:05 - 16:10:02</t>
  </si>
  <si>
    <t>08:43:25 - 14:30:58</t>
  </si>
  <si>
    <t>09:14:43 - 15:02:54</t>
  </si>
  <si>
    <t>08:38:16 - 14:40:25</t>
  </si>
  <si>
    <t>08:07:59 - 14:07:40</t>
  </si>
  <si>
    <t>07:31:38 - 16:02:26</t>
  </si>
  <si>
    <t>06:20:56 - 16:05:46</t>
  </si>
  <si>
    <t>07:20:36 - 14:25:32</t>
  </si>
  <si>
    <t>08:19:17 - 16:01:13</t>
  </si>
  <si>
    <t>07:27:09 - 14:38:59</t>
  </si>
  <si>
    <t>ctd_junho_SM_adcp4.rar</t>
  </si>
  <si>
    <t>ctd_junho_SM_adcp5.rar</t>
  </si>
  <si>
    <t>08:11:00 - 16:11:13</t>
  </si>
  <si>
    <t>07:16:24 - 09:03:29</t>
  </si>
  <si>
    <t>ctd_junho_BN_adcp1.rar</t>
  </si>
  <si>
    <t>08:02:46 - 14:47:53</t>
  </si>
  <si>
    <t>ctd_junho_BN_adcp3.rar</t>
  </si>
  <si>
    <t>06:25:58 - 16:05:00</t>
  </si>
  <si>
    <t>ctd_junho_PA_adcp1.rar</t>
  </si>
  <si>
    <t>06:51:23 - 13:58:24</t>
  </si>
  <si>
    <t>ctd_junho_PA_adcp2.rar</t>
  </si>
  <si>
    <t>07:27:13 - 14:31:42</t>
  </si>
  <si>
    <t>ctd_junho_PA_adcp3.rar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</si>
  <si>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</si>
  <si>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</si>
  <si>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</si>
  <si>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</si>
  <si>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</si>
  <si>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</si>
  <si>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</si>
  <si>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</si>
  <si>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</si>
  <si>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</si>
  <si>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</si>
  <si>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</si>
  <si>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</si>
  <si>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</si>
  <si>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</si>
  <si>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</si>
  <si>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</si>
  <si>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</si>
  <si>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</si>
  <si>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</si>
  <si>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</si>
  <si>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</si>
  <si>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</si>
  <si>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</si>
  <si>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</si>
  <si>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</si>
  <si>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</si>
  <si>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</si>
  <si>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</si>
  <si>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</si>
  <si>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</si>
  <si>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</si>
  <si>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</si>
  <si>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</si>
  <si>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</si>
  <si>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</si>
  <si>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</si>
  <si>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</si>
  <si>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</si>
  <si>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</si>
  <si>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</si>
  <si>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</si>
  <si>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</si>
  <si>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</si>
  <si>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</si>
  <si>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</si>
  <si>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</si>
  <si>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</si>
  <si>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</si>
  <si>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</si>
  <si>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</si>
  <si>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</si>
  <si>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</si>
  <si>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</si>
  <si>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</si>
  <si>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</si>
  <si>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</si>
  <si>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</si>
  <si>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</si>
  <si>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</si>
  <si>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</si>
  <si>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</si>
  <si>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</si>
  <si>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</si>
  <si>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</si>
  <si>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</si>
  <si>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</si>
  <si>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</si>
  <si>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</si>
  <si>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</si>
  <si>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</si>
  <si>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</si>
  <si>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</si>
  <si>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</si>
  <si>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</si>
  <si>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</si>
  <si>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</si>
  <si>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</si>
  <si>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</si>
  <si>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No ALLÌMS</t>
  </si>
  <si>
    <t>Ident. OS</t>
  </si>
  <si>
    <t>Ponto Coleta</t>
  </si>
  <si>
    <t>Data Coleta</t>
  </si>
  <si>
    <t>Hora Coleta</t>
  </si>
  <si>
    <t>Identificação da Amostra</t>
  </si>
  <si>
    <t>UFES-LabHidro</t>
  </si>
  <si>
    <t>06:33:32 - 16:08:41</t>
  </si>
  <si>
    <t>ctd_julho_SM_adcp5.zip</t>
  </si>
  <si>
    <t>06:22:45 - 16:03:48</t>
  </si>
  <si>
    <t>ctd_agosto_SM_adcp5.zip</t>
  </si>
  <si>
    <t>07:39&gt;31 - 15:00:15</t>
  </si>
  <si>
    <t>09:02:11 - 15:14:39</t>
  </si>
  <si>
    <t>ctd_julho_SM_adcp4.zip</t>
  </si>
  <si>
    <t>ctd_agosto_SM_adcp4.zip</t>
  </si>
  <si>
    <t>ctd_julho_BN_adcp1.rar</t>
  </si>
  <si>
    <t>ctd_agosto_BN_adcp1.rar</t>
  </si>
  <si>
    <t>06:24:31 - 16:01:37</t>
  </si>
  <si>
    <t>06:05:02 - 15:54:09</t>
  </si>
  <si>
    <t>07:23:35 - 14:12:31</t>
  </si>
  <si>
    <t>07:02:32 - 10:56:52</t>
  </si>
  <si>
    <t>ctd_agosto_BN_adcp3.zip</t>
  </si>
  <si>
    <t>ctd_julho_BN_adcp3.rar</t>
  </si>
  <si>
    <t>07:44:32 - 16:04:35</t>
  </si>
  <si>
    <t>06:11:51 - 15:41:33</t>
  </si>
  <si>
    <t>ctd_agosto_PA_adcp1.zip</t>
  </si>
  <si>
    <t>ctd_julho_PA_adcp1.zip</t>
  </si>
  <si>
    <t>08:05:54 - 13:34:24</t>
  </si>
  <si>
    <t>06:32:26 - 14:31:21</t>
  </si>
  <si>
    <t>ctd_agosto_PA_adcp2.zip</t>
  </si>
  <si>
    <t>ctd_julho_PA_adcp2.zip</t>
  </si>
  <si>
    <t>08:37:50 - 14:02:58</t>
  </si>
  <si>
    <t>07:08:09 - 15:08:27</t>
  </si>
  <si>
    <t>ctd_julho_PA_adcp3.zip</t>
  </si>
  <si>
    <t>ctd_agosto_PA_adcp3.zip</t>
  </si>
  <si>
    <t>psu</t>
  </si>
  <si>
    <t>ctd_setembro_SM_adcp4.rar</t>
  </si>
  <si>
    <t>07:14:29 - 14:51:51</t>
  </si>
  <si>
    <t>06:21:14 - 15:50: 2</t>
  </si>
  <si>
    <t>06:08:33 - 15:46:41</t>
  </si>
  <si>
    <t>06:59:32 - 15:00:56</t>
  </si>
  <si>
    <t>07:50:04 - 14:20:28</t>
  </si>
  <si>
    <t>08:26:25 - 15:05:36</t>
  </si>
  <si>
    <t>ctd_setembro_SM_adcp5.rar</t>
  </si>
  <si>
    <t>ctd_setembro_BN_adcp1.rar</t>
  </si>
  <si>
    <t>ctd_setembro_BN_adcp3.rar</t>
  </si>
  <si>
    <t>ctd_setembro_PA_adcp1.rar</t>
  </si>
  <si>
    <t>ctd_setembro_PA_adcp2.rar</t>
  </si>
  <si>
    <t>ctd_setembro_PA_adcp3.rar</t>
  </si>
  <si>
    <t>07:28:30 - 15:49:58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</si>
</sst>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</font>
    <font>
      <b/>
      <sz val="10"/>
      <color rgb="FF2F5597"/>
      <name val="Calibri"/>
      <family val="2"/>
      <charset val="1"/>
    </font>
    <font>
      <sz val="8"/>
      <color rgb="FF2F5597"/>
      <name val="Arial"/>
      <family val="2"/>
      <charset val="1"/>
    </font>
    <font>
      <sz val="8"/>
      <color rgb="FF2F5597"/>
      <name val="Calibri"/>
      <family val="2"/>
      <charset val="1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rgb="FFBFBFBF"/>
      </patternFill>
    </fill>
    <fill>
      <patternFill patternType="solid">
        <fgColor rgb="FF00FFFF"/>
        <bgColor rgb="FF00FFFF"/>
      </patternFill>
    </fill>
    <fill>
      <patternFill patternType="solid">
        <fgColor rgb="FFBFBFBF"/>
        <bgColor rgb="FFCCCCFF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2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1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1" fontId="3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/>
    </xf>
    <xf numFmtId="21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/>
    </xf>
    <xf numFmtId="2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5" borderId="0" xfId="1" applyFont="1" applyFill="1" applyAlignment="1">
      <alignment vertical="center"/>
    </xf>
    <xf numFmtId="0" fontId="7" fillId="5" borderId="0" xfId="1" applyFont="1" applyFill="1" applyAlignment="1">
      <alignment vertical="center"/>
    </xf>
    <xf numFmtId="0" fontId="8" fillId="5" borderId="0" xfId="1" applyFont="1" applyFill="1" applyAlignment="1"/>
    <xf numFmtId="0" fontId="9" fillId="5" borderId="0" xfId="1" applyFont="1" applyFill="1" applyAlignment="1">
      <alignment vertical="top"/>
    </xf>
    <xf numFmtId="0" fontId="10" fillId="5" borderId="0" xfId="1" applyFont="1" applyFill="1" applyAlignment="1">
      <alignment vertical="top"/>
    </xf>
    <xf numFmtId="0" fontId="10" fillId="5" borderId="0" xfId="1" applyFont="1" applyFill="1" applyAlignment="1"/>
    <xf numFmtId="0" fontId="11" fillId="5" borderId="0" xfId="1" applyFont="1" applyFill="1" applyAlignment="1"/>
    <xf numFmtId="0" fontId="12" fillId="5" borderId="0" xfId="1" applyFont="1" applyFill="1" applyAlignment="1">
      <alignment vertical="top"/>
    </xf>
    <xf numFmtId="0" fontId="3" fillId="5" borderId="0" xfId="1" applyFont="1" applyFill="1" applyAlignment="1">
      <alignment vertical="top"/>
    </xf>
    <xf numFmtId="0" fontId="11" fillId="5" borderId="0" xfId="1" applyFont="1" applyFill="1" applyAlignment="1">
      <alignment vertical="top"/>
    </xf>
    <xf numFmtId="0" fontId="9" fillId="5" borderId="0" xfId="1" applyFont="1" applyFill="1" applyAlignment="1"/>
    <xf numFmtId="0" fontId="11" fillId="5" borderId="0" xfId="1" applyFont="1" applyFill="1" applyAlignment="1">
      <alignment horizontal="left" vertical="top"/>
    </xf>
    <xf numFmtId="0" fontId="13" fillId="0" borderId="0" xfId="1" applyFont="1" applyAlignment="1"/>
    <xf numFmtId="0" fontId="5" fillId="0" borderId="0" xfId="1" applyFont="1" applyAlignment="1"/>
    <xf numFmtId="0" fontId="5" fillId="5" borderId="0" xfId="1" applyFont="1" applyFill="1" applyAlignment="1"/>
    <xf numFmtId="0" fontId="13" fillId="5" borderId="0" xfId="1" applyFont="1" applyFill="1" applyAlignment="1"/>
    <xf numFmtId="0" fontId="5" fillId="5" borderId="0" xfId="1" applyFill="1"/>
    <xf numFmtId="0" fontId="5" fillId="0" borderId="0" xfId="1"/>
    <xf numFmtId="0" fontId="14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21" fontId="2" fillId="0" borderId="0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2" fontId="18" fillId="7" borderId="1" xfId="0" applyNumberFormat="1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horizontal="center" vertical="center" wrapText="1"/>
    </xf>
    <xf numFmtId="0" fontId="0" fillId="9" borderId="0" xfId="0" applyFill="1"/>
    <xf numFmtId="0" fontId="0" fillId="9" borderId="0" xfId="0" applyFill="1" applyAlignment="1">
      <alignment horizontal="left" vertical="top" wrapText="1"/>
    </xf>
    <xf numFmtId="0" fontId="4" fillId="9" borderId="0" xfId="0" applyFont="1" applyFill="1" applyAlignment="1">
      <alignment horizontal="left" vertical="top" wrapText="1"/>
    </xf>
    <xf numFmtId="0" fontId="5" fillId="5" borderId="0" xfId="1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CCCFF"/>
      <color rgb="FFCC9900"/>
      <color rgb="FF00FF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T1003"/>
  <sheetViews>
    <sheetView zoomScale="80" zoomScaleNormal="80" zoomScalePageLayoutView="110" workbookViewId="0">
      <selection activeCell="C33" sqref="C33"/>
    </sheetView>
  </sheetViews>
  <sheetFormatPr defaultColWidth="14.42578125" defaultRowHeight="15" customHeight="1" x14ac:dyDescent="0.2"/>
  <cols>
    <col min="1" max="26" width="8.7109375" style="49" customWidth="1"/>
    <col min="27" max="16384" width="14.42578125" style="49"/>
  </cols>
  <sheetData>
    <row r="1" spans="1:20" s="46" customFormat="1" ht="15.75" x14ac:dyDescent="0.2">
      <c r="A1" s="44" t="s">
        <v>154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s="46" customFormat="1" ht="15.75" x14ac:dyDescent="0.2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ht="15" customHeight="1" x14ac:dyDescent="0.2">
      <c r="A3" s="47" t="s">
        <v>155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12.75" x14ac:dyDescent="0.2">
      <c r="A4" s="50"/>
    </row>
    <row r="5" spans="1:20" ht="14.45" customHeight="1" x14ac:dyDescent="0.2">
      <c r="A5" s="51" t="s">
        <v>156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ht="14.45" customHeight="1" x14ac:dyDescent="0.2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</row>
    <row r="7" spans="1:20" ht="15" customHeight="1" x14ac:dyDescent="0.2">
      <c r="A7" s="52" t="s">
        <v>157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</row>
    <row r="8" spans="1:20" ht="15" customHeight="1" x14ac:dyDescent="0.2">
      <c r="A8" s="52" t="s">
        <v>158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</row>
    <row r="9" spans="1:20" ht="15" customHeight="1" x14ac:dyDescent="0.2">
      <c r="A9" s="52" t="s">
        <v>159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spans="1:20" ht="15" customHeight="1" x14ac:dyDescent="0.2">
      <c r="A10" s="52" t="s">
        <v>160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spans="1:20" ht="15" customHeight="1" x14ac:dyDescent="0.2">
      <c r="A11" s="52" t="s">
        <v>161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0" ht="15" customHeight="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</row>
    <row r="13" spans="1:20" ht="14.45" customHeight="1" x14ac:dyDescent="0.2">
      <c r="A13" s="53" t="s">
        <v>162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</row>
    <row r="14" spans="1:20" ht="14.45" customHeight="1" x14ac:dyDescent="0.2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1:20" ht="15" customHeight="1" x14ac:dyDescent="0.2">
      <c r="A15" s="54" t="s">
        <v>163</v>
      </c>
      <c r="B15" s="53" t="s">
        <v>164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pans="1:20" ht="15" customHeight="1" x14ac:dyDescent="0.2">
      <c r="A16" s="54" t="s">
        <v>165</v>
      </c>
      <c r="B16" s="53" t="s">
        <v>166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</row>
    <row r="17" spans="1:20" ht="15" customHeight="1" x14ac:dyDescent="0.2">
      <c r="A17" s="54" t="s">
        <v>165</v>
      </c>
      <c r="B17" s="53" t="s">
        <v>167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0" ht="15" customHeight="1" x14ac:dyDescent="0.2">
      <c r="A18" s="54" t="s">
        <v>168</v>
      </c>
      <c r="B18" s="53" t="s">
        <v>169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1:20" ht="15" customHeight="1" x14ac:dyDescent="0.2">
      <c r="A19" s="54" t="s">
        <v>165</v>
      </c>
      <c r="B19" s="53" t="s">
        <v>170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0" ht="15" customHeight="1" x14ac:dyDescent="0.2">
      <c r="A20" s="54" t="s">
        <v>168</v>
      </c>
      <c r="B20" s="53" t="s">
        <v>171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15" customHeight="1" x14ac:dyDescent="0.2">
      <c r="A21" s="54" t="s">
        <v>168</v>
      </c>
      <c r="B21" s="53" t="s">
        <v>172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0" ht="15" customHeight="1" x14ac:dyDescent="0.2">
      <c r="A22" s="54" t="s">
        <v>165</v>
      </c>
      <c r="B22" s="53" t="s">
        <v>173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</row>
    <row r="23" spans="1:20" ht="15" customHeight="1" x14ac:dyDescent="0.2">
      <c r="A23" s="54" t="s">
        <v>165</v>
      </c>
      <c r="B23" s="53" t="s">
        <v>174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</row>
    <row r="24" spans="1:20" ht="15" customHeight="1" x14ac:dyDescent="0.2">
      <c r="A24" s="54" t="s">
        <v>165</v>
      </c>
      <c r="B24" s="53" t="s">
        <v>175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</row>
    <row r="25" spans="1:20" ht="15.75" customHeight="1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</row>
    <row r="26" spans="1:20" ht="15.75" customHeight="1" x14ac:dyDescent="0.2">
      <c r="A26" s="53" t="s">
        <v>176</v>
      </c>
    </row>
    <row r="27" spans="1:20" ht="15.75" customHeight="1" x14ac:dyDescent="0.2">
      <c r="A27" s="53"/>
    </row>
    <row r="28" spans="1:20" ht="15.75" customHeight="1" x14ac:dyDescent="0.2">
      <c r="A28" s="49" t="s">
        <v>177</v>
      </c>
    </row>
    <row r="29" spans="1:20" ht="15.75" customHeight="1" x14ac:dyDescent="0.2">
      <c r="A29" s="49" t="s">
        <v>178</v>
      </c>
    </row>
    <row r="30" spans="1:20" ht="15.75" customHeight="1" x14ac:dyDescent="0.2">
      <c r="A30" s="49" t="s">
        <v>179</v>
      </c>
    </row>
    <row r="31" spans="1:20" ht="15.75" customHeight="1" x14ac:dyDescent="0.2">
      <c r="A31" s="49" t="s">
        <v>180</v>
      </c>
    </row>
    <row r="32" spans="1:20" ht="15.75" customHeight="1" x14ac:dyDescent="0.2"/>
    <row r="33" spans="1:20" ht="15" customHeight="1" x14ac:dyDescent="0.2">
      <c r="A33" s="54" t="s">
        <v>181</v>
      </c>
    </row>
    <row r="34" spans="1:20" ht="15.75" customHeight="1" x14ac:dyDescent="0.2">
      <c r="A34" s="54" t="s">
        <v>182</v>
      </c>
    </row>
    <row r="35" spans="1:20" ht="12.75" x14ac:dyDescent="0.2"/>
    <row r="36" spans="1:20" ht="15.75" customHeight="1" x14ac:dyDescent="0.2"/>
    <row r="37" spans="1:20" ht="15.75" customHeight="1" x14ac:dyDescent="0.2"/>
    <row r="38" spans="1:20" s="76" customFormat="1" ht="15" customHeight="1" x14ac:dyDescent="0.25">
      <c r="A38" s="78" t="s">
        <v>99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</row>
    <row r="39" spans="1:20" s="77" customFormat="1" x14ac:dyDescent="0.25">
      <c r="A39" s="77" t="s">
        <v>102</v>
      </c>
    </row>
    <row r="40" spans="1:20" s="77" customFormat="1" x14ac:dyDescent="0.25">
      <c r="A40" s="77" t="s">
        <v>103</v>
      </c>
    </row>
    <row r="41" spans="1:20" s="77" customFormat="1" x14ac:dyDescent="0.25">
      <c r="A41" s="77" t="s">
        <v>106</v>
      </c>
    </row>
    <row r="42" spans="1:20" s="77" customFormat="1" x14ac:dyDescent="0.25">
      <c r="A42" s="77" t="s">
        <v>104</v>
      </c>
    </row>
    <row r="43" spans="1:20" s="77" customFormat="1" x14ac:dyDescent="0.25">
      <c r="A43" s="77" t="s">
        <v>105</v>
      </c>
    </row>
    <row r="44" spans="1:20" s="77" customFormat="1" x14ac:dyDescent="0.25">
      <c r="A44" s="77" t="s">
        <v>107</v>
      </c>
    </row>
    <row r="45" spans="1:20" s="77" customFormat="1" x14ac:dyDescent="0.25">
      <c r="A45" s="77" t="s">
        <v>108</v>
      </c>
    </row>
    <row r="46" spans="1:20" s="77" customFormat="1" x14ac:dyDescent="0.25">
      <c r="A46" s="77" t="s">
        <v>109</v>
      </c>
    </row>
    <row r="47" spans="1:20" s="77" customFormat="1" x14ac:dyDescent="0.25">
      <c r="A47" s="77" t="s">
        <v>110</v>
      </c>
    </row>
    <row r="48" spans="1:20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mergeCells count="10">
    <mergeCell ref="A44:XFD44"/>
    <mergeCell ref="A45:XFD45"/>
    <mergeCell ref="A46:XFD46"/>
    <mergeCell ref="A47:XFD47"/>
    <mergeCell ref="A38:T38"/>
    <mergeCell ref="A39:XFD39"/>
    <mergeCell ref="A40:XFD40"/>
    <mergeCell ref="A41:XFD41"/>
    <mergeCell ref="A42:XFD42"/>
    <mergeCell ref="A43:XFD43"/>
  </mergeCells>
  <pageMargins left="0.511811024" right="0.511811024" top="0.78740157499999996" bottom="0.78740157499999996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topLeftCell="A7" workbookViewId="0">
      <selection activeCell="I5" sqref="I5"/>
    </sheetView>
  </sheetViews>
  <sheetFormatPr defaultRowHeight="15" x14ac:dyDescent="0.25"/>
  <cols>
    <col min="1" max="16384" width="9.140625" style="57"/>
  </cols>
  <sheetData>
    <row r="1" spans="1:92" x14ac:dyDescent="0.25">
      <c r="A1" s="56" t="s">
        <v>183</v>
      </c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</row>
    <row r="2" spans="1:92" s="49" customFormat="1" ht="12.75" x14ac:dyDescent="0.2">
      <c r="A2" s="54" t="s">
        <v>165</v>
      </c>
      <c r="B2" s="53" t="s">
        <v>184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92" s="49" customFormat="1" ht="15.75" customHeight="1" x14ac:dyDescent="0.2">
      <c r="A3" s="54" t="s">
        <v>165</v>
      </c>
      <c r="B3" s="53" t="s">
        <v>185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92" s="49" customFormat="1" ht="15.75" customHeight="1" x14ac:dyDescent="0.2">
      <c r="A4" s="54" t="s">
        <v>165</v>
      </c>
      <c r="B4" s="53" t="s">
        <v>186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92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</row>
    <row r="6" spans="1:92" x14ac:dyDescent="0.25">
      <c r="A6" s="59" t="s">
        <v>187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</row>
    <row r="7" spans="1:92" s="61" customFormat="1" x14ac:dyDescent="0.25">
      <c r="A7" s="58"/>
      <c r="B7" s="58" t="s">
        <v>188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</row>
    <row r="8" spans="1:92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</row>
    <row r="9" spans="1:92" x14ac:dyDescent="0.25">
      <c r="A9" s="59" t="s">
        <v>189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</row>
    <row r="10" spans="1:92" x14ac:dyDescent="0.25">
      <c r="A10" s="58"/>
      <c r="B10" s="58" t="s">
        <v>190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</row>
    <row r="11" spans="1:92" x14ac:dyDescent="0.25">
      <c r="A11" s="58"/>
      <c r="B11" s="58" t="s">
        <v>191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</row>
    <row r="12" spans="1:92" x14ac:dyDescent="0.25">
      <c r="A12" s="58"/>
      <c r="B12" s="58" t="s">
        <v>192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</row>
    <row r="13" spans="1:92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</row>
    <row r="14" spans="1:92" x14ac:dyDescent="0.25">
      <c r="A14" s="59" t="s">
        <v>193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</row>
    <row r="15" spans="1:92" x14ac:dyDescent="0.25">
      <c r="A15" s="58"/>
      <c r="B15" s="58" t="s">
        <v>194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</row>
    <row r="16" spans="1:92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</row>
    <row r="17" spans="1:92" x14ac:dyDescent="0.25">
      <c r="A17" s="59" t="s">
        <v>195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</row>
    <row r="18" spans="1:92" x14ac:dyDescent="0.25">
      <c r="A18" s="58"/>
      <c r="B18" s="58" t="s">
        <v>196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</row>
    <row r="19" spans="1:92" x14ac:dyDescent="0.25">
      <c r="A19" s="58"/>
      <c r="B19" s="58" t="s">
        <v>197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</row>
    <row r="20" spans="1:92" x14ac:dyDescent="0.25">
      <c r="A20" s="58"/>
      <c r="B20" s="58" t="s">
        <v>198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</row>
    <row r="21" spans="1:92" x14ac:dyDescent="0.25">
      <c r="A21" s="58"/>
      <c r="B21" s="58" t="s">
        <v>199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</row>
    <row r="22" spans="1:92" x14ac:dyDescent="0.25">
      <c r="A22" s="58"/>
      <c r="B22" s="58" t="s">
        <v>200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</row>
    <row r="23" spans="1:92" x14ac:dyDescent="0.25">
      <c r="A23" s="58"/>
      <c r="B23" s="58" t="s">
        <v>201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</row>
    <row r="24" spans="1:92" x14ac:dyDescent="0.25">
      <c r="A24" s="58"/>
      <c r="B24" s="58" t="s">
        <v>202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</row>
    <row r="25" spans="1:92" x14ac:dyDescent="0.25">
      <c r="A25" s="58"/>
      <c r="B25" s="58" t="s">
        <v>203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</row>
    <row r="26" spans="1:92" x14ac:dyDescent="0.25">
      <c r="A26" s="58"/>
      <c r="B26" s="58" t="s">
        <v>204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</row>
    <row r="27" spans="1:92" x14ac:dyDescent="0.25">
      <c r="A27" s="58"/>
      <c r="B27" s="58" t="s">
        <v>205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</row>
    <row r="28" spans="1:92" x14ac:dyDescent="0.2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</row>
    <row r="29" spans="1:92" x14ac:dyDescent="0.25">
      <c r="A29" s="59" t="s">
        <v>206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</row>
    <row r="30" spans="1:92" x14ac:dyDescent="0.25">
      <c r="A30" s="58"/>
      <c r="B30" s="58" t="s">
        <v>207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</row>
    <row r="31" spans="1:92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</row>
    <row r="32" spans="1:92" x14ac:dyDescent="0.25">
      <c r="A32" s="59" t="s">
        <v>208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</row>
    <row r="33" spans="1:92" x14ac:dyDescent="0.25">
      <c r="A33" s="58"/>
      <c r="B33" s="58" t="s">
        <v>209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</row>
    <row r="34" spans="1:92" x14ac:dyDescent="0.25">
      <c r="A34" s="58"/>
      <c r="B34" s="58" t="s">
        <v>210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</row>
    <row r="35" spans="1:92" x14ac:dyDescent="0.25">
      <c r="A35" s="58"/>
      <c r="B35" s="58" t="s">
        <v>211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</row>
    <row r="36" spans="1:92" x14ac:dyDescent="0.25">
      <c r="A36" s="58"/>
      <c r="B36" s="58" t="s">
        <v>212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</row>
    <row r="37" spans="1:92" x14ac:dyDescent="0.25">
      <c r="A37" s="58"/>
      <c r="B37" s="58" t="s">
        <v>213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</row>
    <row r="38" spans="1:92" ht="15" customHeight="1" x14ac:dyDescent="0.25">
      <c r="A38" s="58"/>
      <c r="B38" s="79" t="s">
        <v>214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</row>
    <row r="39" spans="1:92" x14ac:dyDescent="0.25">
      <c r="A39" s="58"/>
      <c r="B39" s="58" t="s">
        <v>215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</row>
    <row r="40" spans="1:92" x14ac:dyDescent="0.25">
      <c r="A40" s="58"/>
      <c r="B40" s="58" t="s">
        <v>216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</row>
    <row r="41" spans="1:92" x14ac:dyDescent="0.25">
      <c r="A41" s="58"/>
      <c r="B41" s="58" t="s">
        <v>217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</row>
    <row r="42" spans="1:92" x14ac:dyDescent="0.25">
      <c r="A42" s="58"/>
      <c r="B42" s="58" t="s">
        <v>218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</row>
    <row r="43" spans="1:92" x14ac:dyDescent="0.25">
      <c r="A43" s="58"/>
      <c r="B43" s="58" t="s">
        <v>219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</row>
    <row r="44" spans="1:92" x14ac:dyDescent="0.25">
      <c r="A44" s="58"/>
      <c r="B44" s="58" t="s">
        <v>220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</row>
    <row r="45" spans="1:92" x14ac:dyDescent="0.25">
      <c r="A45" s="58"/>
      <c r="B45" s="58" t="s">
        <v>221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</row>
    <row r="46" spans="1:92" x14ac:dyDescent="0.25">
      <c r="A46" s="58"/>
      <c r="B46" s="58" t="s">
        <v>222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</row>
    <row r="47" spans="1:92" x14ac:dyDescent="0.25">
      <c r="A47" s="58"/>
      <c r="B47" s="58" t="s">
        <v>223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</row>
    <row r="48" spans="1:92" x14ac:dyDescent="0.25">
      <c r="A48" s="58"/>
      <c r="B48" s="58" t="s">
        <v>224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</row>
    <row r="49" spans="1:92" x14ac:dyDescent="0.25">
      <c r="A49" s="58"/>
      <c r="B49" s="58" t="s">
        <v>225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</row>
    <row r="50" spans="1:92" x14ac:dyDescent="0.25">
      <c r="A50" s="58"/>
      <c r="B50" s="58" t="s">
        <v>226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</row>
    <row r="51" spans="1:92" x14ac:dyDescent="0.25">
      <c r="A51" s="58"/>
      <c r="B51" s="58" t="s">
        <v>227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</row>
    <row r="52" spans="1:92" x14ac:dyDescent="0.25">
      <c r="A52" s="59" t="s">
        <v>228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</row>
    <row r="53" spans="1:92" x14ac:dyDescent="0.25">
      <c r="A53" s="58"/>
      <c r="B53" s="58" t="s">
        <v>229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</row>
    <row r="54" spans="1:92" x14ac:dyDescent="0.25">
      <c r="A54" s="58"/>
      <c r="B54" s="58" t="s">
        <v>230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</row>
    <row r="55" spans="1:92" x14ac:dyDescent="0.25">
      <c r="A55" s="58"/>
      <c r="B55" s="58" t="s">
        <v>231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</row>
    <row r="56" spans="1:92" x14ac:dyDescent="0.25">
      <c r="A56" s="58"/>
      <c r="B56" s="58" t="s">
        <v>232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</row>
    <row r="57" spans="1:92" x14ac:dyDescent="0.25">
      <c r="A57" s="58"/>
      <c r="B57" s="58" t="s">
        <v>216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</row>
    <row r="58" spans="1:92" x14ac:dyDescent="0.25"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</row>
    <row r="59" spans="1:92" x14ac:dyDescent="0.25"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</row>
    <row r="60" spans="1:92" x14ac:dyDescent="0.25"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</row>
    <row r="61" spans="1:92" x14ac:dyDescent="0.25"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</row>
    <row r="62" spans="1:92" x14ac:dyDescent="0.25"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</row>
    <row r="63" spans="1:92" x14ac:dyDescent="0.25"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</row>
    <row r="64" spans="1:92" x14ac:dyDescent="0.25"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</row>
    <row r="65" spans="19:92" x14ac:dyDescent="0.25"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</row>
    <row r="66" spans="19:92" x14ac:dyDescent="0.25"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</row>
    <row r="67" spans="19:92" x14ac:dyDescent="0.25"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</row>
    <row r="68" spans="19:92" x14ac:dyDescent="0.25"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</row>
    <row r="69" spans="19:92" x14ac:dyDescent="0.25"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</row>
    <row r="70" spans="19:92" x14ac:dyDescent="0.25"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</row>
    <row r="71" spans="19:92" x14ac:dyDescent="0.25"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</row>
    <row r="72" spans="19:92" x14ac:dyDescent="0.25"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</row>
    <row r="73" spans="19:92" x14ac:dyDescent="0.25"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</row>
    <row r="74" spans="19:92" x14ac:dyDescent="0.25"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</row>
    <row r="75" spans="19:92" x14ac:dyDescent="0.25"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</row>
    <row r="76" spans="19:92" x14ac:dyDescent="0.25"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</row>
    <row r="77" spans="19:92" x14ac:dyDescent="0.25"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</row>
    <row r="78" spans="19:92" x14ac:dyDescent="0.25"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</row>
    <row r="79" spans="19:92" x14ac:dyDescent="0.25"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</row>
    <row r="80" spans="19:92" x14ac:dyDescent="0.25"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</row>
    <row r="81" spans="19:92" x14ac:dyDescent="0.25"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</row>
    <row r="82" spans="19:92" x14ac:dyDescent="0.25"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</row>
    <row r="83" spans="19:92" x14ac:dyDescent="0.25"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</row>
    <row r="84" spans="19:92" x14ac:dyDescent="0.25"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</row>
    <row r="85" spans="19:92" x14ac:dyDescent="0.25"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</row>
    <row r="86" spans="19:92" x14ac:dyDescent="0.25"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</row>
    <row r="87" spans="19:92" x14ac:dyDescent="0.25"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</row>
    <row r="88" spans="19:92" x14ac:dyDescent="0.25"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</row>
    <row r="89" spans="19:92" x14ac:dyDescent="0.25"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</row>
    <row r="90" spans="19:92" x14ac:dyDescent="0.25"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</row>
    <row r="91" spans="19:92" x14ac:dyDescent="0.25"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</row>
    <row r="92" spans="19:92" x14ac:dyDescent="0.25"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</row>
    <row r="93" spans="19:92" x14ac:dyDescent="0.25"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</row>
    <row r="94" spans="19:92" x14ac:dyDescent="0.25"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</row>
    <row r="95" spans="19:92" x14ac:dyDescent="0.25"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</row>
    <row r="96" spans="19:92" x14ac:dyDescent="0.25"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</row>
    <row r="97" spans="19:92" x14ac:dyDescent="0.25"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</row>
    <row r="98" spans="19:92" x14ac:dyDescent="0.25"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</row>
    <row r="99" spans="19:92" x14ac:dyDescent="0.25"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</row>
    <row r="100" spans="19:92" x14ac:dyDescent="0.25"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</row>
    <row r="101" spans="19:92" x14ac:dyDescent="0.25"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</row>
    <row r="102" spans="19:92" x14ac:dyDescent="0.25"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</row>
    <row r="103" spans="19:92" x14ac:dyDescent="0.25"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</row>
    <row r="104" spans="19:92" x14ac:dyDescent="0.25"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</row>
    <row r="105" spans="19:92" x14ac:dyDescent="0.25"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</row>
    <row r="106" spans="19:92" x14ac:dyDescent="0.25"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</row>
    <row r="107" spans="19:92" x14ac:dyDescent="0.25"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</row>
    <row r="108" spans="19:92" x14ac:dyDescent="0.25"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</row>
    <row r="109" spans="19:92" x14ac:dyDescent="0.25"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</row>
    <row r="110" spans="19:92" x14ac:dyDescent="0.25"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</row>
    <row r="111" spans="19:92" x14ac:dyDescent="0.25"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</row>
    <row r="112" spans="19:92" x14ac:dyDescent="0.25"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</row>
    <row r="113" spans="19:92" x14ac:dyDescent="0.25"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</row>
    <row r="114" spans="19:92" x14ac:dyDescent="0.25"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</row>
    <row r="115" spans="19:92" x14ac:dyDescent="0.25"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</row>
    <row r="116" spans="19:92" x14ac:dyDescent="0.25"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</row>
    <row r="117" spans="19:92" x14ac:dyDescent="0.25"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</row>
    <row r="118" spans="19:92" x14ac:dyDescent="0.25"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</row>
    <row r="119" spans="19:92" x14ac:dyDescent="0.25"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</row>
    <row r="120" spans="19:92" x14ac:dyDescent="0.25"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</row>
    <row r="121" spans="19:92" x14ac:dyDescent="0.25"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</row>
    <row r="122" spans="19:92" x14ac:dyDescent="0.25"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</row>
    <row r="123" spans="19:92" x14ac:dyDescent="0.25"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</row>
    <row r="124" spans="19:92" x14ac:dyDescent="0.25">
      <c r="BY124" s="58"/>
      <c r="BZ124" s="58"/>
      <c r="CA124" s="58"/>
      <c r="CB124" s="58"/>
      <c r="CC124" s="58"/>
      <c r="CD124" s="58"/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</row>
    <row r="125" spans="19:92" x14ac:dyDescent="0.25">
      <c r="BY125" s="58"/>
      <c r="BZ125" s="58"/>
      <c r="CA125" s="58"/>
      <c r="CB125" s="58"/>
      <c r="CC125" s="58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57"/>
  <sheetViews>
    <sheetView zoomScale="90" zoomScaleNormal="90" workbookViewId="0">
      <pane xSplit="17" ySplit="5" topLeftCell="R436" activePane="bottomRight" state="frozen"/>
      <selection pane="topRight" activeCell="G1" sqref="G1"/>
      <selection pane="bottomLeft" activeCell="A5" sqref="A5"/>
      <selection pane="bottomRight" activeCell="Y438" sqref="Y438"/>
    </sheetView>
  </sheetViews>
  <sheetFormatPr defaultColWidth="8.7109375" defaultRowHeight="15" x14ac:dyDescent="0.25"/>
  <cols>
    <col min="1" max="1" width="14.7109375" style="1" bestFit="1" customWidth="1"/>
    <col min="2" max="2" width="12.5703125" style="1" customWidth="1"/>
    <col min="3" max="3" width="7" style="1" customWidth="1"/>
    <col min="4" max="4" width="11" style="1" bestFit="1" customWidth="1"/>
    <col min="5" max="5" width="9.85546875" style="1" bestFit="1" customWidth="1"/>
    <col min="6" max="15" width="0.85546875" style="1" customWidth="1"/>
    <col min="16" max="16" width="32.5703125" style="1" bestFit="1" customWidth="1"/>
    <col min="17" max="17" width="15.5703125" style="30" bestFit="1" customWidth="1"/>
    <col min="19" max="16384" width="8.7109375" style="1"/>
  </cols>
  <sheetData>
    <row r="1" spans="1:17" x14ac:dyDescent="0.25">
      <c r="A1" s="80" t="s">
        <v>13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2"/>
      <c r="P1" s="62" t="s">
        <v>233</v>
      </c>
      <c r="Q1" s="72" t="s">
        <v>6</v>
      </c>
    </row>
    <row r="2" spans="1:17" ht="22.5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63" t="str">
        <f ca="1">MID(P3,1,IFERROR(SEARCH("_",MID(P3,SEARCH("_",P3)+1,200))+SEARCH("_",P3),200)-1)</f>
        <v>A5_Dinamica</v>
      </c>
      <c r="Q2" s="72" t="s">
        <v>100</v>
      </c>
    </row>
    <row r="3" spans="1:17" x14ac:dyDescent="0.25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  <c r="P3" s="63" t="str">
        <f ca="1">RIGHT(CELL("filename",P3),LEN(CELL("filename",P3))-SEARCH("]",CELL("filename",P3)))</f>
        <v>A5_Dinamica_Estuarina_Fluxo</v>
      </c>
      <c r="Q3" s="73" t="s">
        <v>101</v>
      </c>
    </row>
    <row r="4" spans="1:17" x14ac:dyDescent="0.25">
      <c r="A4" s="86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8"/>
      <c r="P4" s="64" t="s">
        <v>238</v>
      </c>
      <c r="Q4" s="72" t="s">
        <v>7</v>
      </c>
    </row>
    <row r="5" spans="1:17" ht="24.75" customHeight="1" x14ac:dyDescent="0.25">
      <c r="A5" s="2" t="s">
        <v>1</v>
      </c>
      <c r="B5" s="2" t="s">
        <v>2</v>
      </c>
      <c r="C5" s="2" t="s">
        <v>0</v>
      </c>
      <c r="D5" s="2" t="s">
        <v>3</v>
      </c>
      <c r="E5" s="2" t="s">
        <v>4</v>
      </c>
      <c r="F5" s="2"/>
      <c r="G5" s="2"/>
      <c r="H5" s="2"/>
      <c r="I5" s="2"/>
      <c r="J5" s="2"/>
      <c r="K5" s="2"/>
      <c r="L5" s="2"/>
      <c r="M5" s="2"/>
      <c r="N5" s="2"/>
      <c r="O5" s="2"/>
      <c r="P5" s="3" t="s">
        <v>5</v>
      </c>
      <c r="Q5" s="74" t="s">
        <v>239</v>
      </c>
    </row>
    <row r="6" spans="1:17" x14ac:dyDescent="0.25">
      <c r="A6" s="5">
        <v>1</v>
      </c>
      <c r="B6" s="6" t="s">
        <v>14</v>
      </c>
      <c r="C6" s="7"/>
      <c r="D6" s="8">
        <v>43382</v>
      </c>
      <c r="E6" s="24">
        <v>0.22881944444444444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10" t="str">
        <f>CONCATENATE(A6,"|",B6,"|",C6,"|",TEXT(D6,"AAAA/MM/DD"),"|",TEXT(E6,"HH:MM:SS"))</f>
        <v>1|BN_adcp1||2018/10/09|05:29:30</v>
      </c>
      <c r="Q6" s="10">
        <v>72.099999999999994</v>
      </c>
    </row>
    <row r="7" spans="1:17" s="12" customFormat="1" ht="12.75" x14ac:dyDescent="0.2">
      <c r="A7" s="25">
        <v>1</v>
      </c>
      <c r="B7" s="6" t="s">
        <v>14</v>
      </c>
      <c r="C7" s="13"/>
      <c r="D7" s="8">
        <v>43382</v>
      </c>
      <c r="E7" s="24">
        <v>0.31434027777777779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10" t="str">
        <f t="shared" ref="P7:P70" si="0">CONCATENATE(A7,"|",B7,"|",C7,"|",TEXT(D7,"AAAA/MM/DD"),"|",TEXT(E7,"HH:MM:SS"))</f>
        <v>1|BN_adcp1||2018/10/09|07:32:39</v>
      </c>
      <c r="Q7" s="10">
        <v>32.1</v>
      </c>
    </row>
    <row r="8" spans="1:17" s="12" customFormat="1" ht="12.75" x14ac:dyDescent="0.2">
      <c r="A8" s="25">
        <v>1</v>
      </c>
      <c r="B8" s="6" t="s">
        <v>14</v>
      </c>
      <c r="C8" s="13"/>
      <c r="D8" s="8">
        <v>43382</v>
      </c>
      <c r="E8" s="24">
        <v>0.3994328703703704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10" t="str">
        <f t="shared" si="0"/>
        <v>1|BN_adcp1||2018/10/09|09:35:11</v>
      </c>
      <c r="Q8" s="10">
        <v>80.099999999999994</v>
      </c>
    </row>
    <row r="9" spans="1:17" x14ac:dyDescent="0.25">
      <c r="A9" s="5">
        <v>1</v>
      </c>
      <c r="B9" s="6" t="s">
        <v>14</v>
      </c>
      <c r="C9" s="7"/>
      <c r="D9" s="8">
        <v>43382</v>
      </c>
      <c r="E9" s="24">
        <v>0.43988425925925928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10" t="str">
        <f t="shared" si="0"/>
        <v>1|BN_adcp1||2018/10/09|10:33:26</v>
      </c>
      <c r="Q9" s="10">
        <v>34.5</v>
      </c>
    </row>
    <row r="10" spans="1:17" x14ac:dyDescent="0.25">
      <c r="A10" s="5">
        <v>1</v>
      </c>
      <c r="B10" s="6" t="s">
        <v>14</v>
      </c>
      <c r="C10" s="7"/>
      <c r="D10" s="8">
        <v>43382</v>
      </c>
      <c r="E10" s="24">
        <v>0.52299768518518519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10" t="str">
        <f t="shared" si="0"/>
        <v>1|BN_adcp1||2018/10/09|12:33:07</v>
      </c>
      <c r="Q10" s="10">
        <v>24.2</v>
      </c>
    </row>
    <row r="11" spans="1:17" x14ac:dyDescent="0.25">
      <c r="A11" s="5">
        <v>1</v>
      </c>
      <c r="B11" s="6" t="s">
        <v>14</v>
      </c>
      <c r="C11" s="7"/>
      <c r="D11" s="8">
        <v>43382</v>
      </c>
      <c r="E11" s="24">
        <v>0.59954861111111113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10" t="str">
        <f t="shared" si="0"/>
        <v>1|BN_adcp1||2018/10/09|14:23:21</v>
      </c>
      <c r="Q11" s="10">
        <v>-47.7</v>
      </c>
    </row>
    <row r="12" spans="1:17" x14ac:dyDescent="0.25">
      <c r="A12" s="5">
        <v>1</v>
      </c>
      <c r="B12" s="6" t="s">
        <v>14</v>
      </c>
      <c r="C12" s="7"/>
      <c r="D12" s="8">
        <v>43382</v>
      </c>
      <c r="E12" s="24">
        <v>0.67606481481481484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10" t="str">
        <f t="shared" si="0"/>
        <v>1|BN_adcp1||2018/10/09|16:13:32</v>
      </c>
      <c r="Q12" s="10">
        <v>-113.9</v>
      </c>
    </row>
    <row r="13" spans="1:17" x14ac:dyDescent="0.25">
      <c r="A13" s="5">
        <v>1</v>
      </c>
      <c r="B13" s="6" t="s">
        <v>14</v>
      </c>
      <c r="C13" s="7"/>
      <c r="D13" s="8">
        <v>43382</v>
      </c>
      <c r="E13" s="24">
        <v>0.70675925925925931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10" t="str">
        <f t="shared" si="0"/>
        <v>1|BN_adcp1||2018/10/09|16:57:44</v>
      </c>
      <c r="Q13" s="10">
        <v>-97.1</v>
      </c>
    </row>
    <row r="14" spans="1:17" x14ac:dyDescent="0.25">
      <c r="A14" s="5">
        <v>1</v>
      </c>
      <c r="B14" s="6" t="s">
        <v>15</v>
      </c>
      <c r="C14" s="7"/>
      <c r="D14" s="8">
        <v>43382</v>
      </c>
      <c r="E14" s="24">
        <v>0.26471064814814815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10" t="str">
        <f t="shared" si="0"/>
        <v>1|BN_adcp2||2018/10/09|06:21:11</v>
      </c>
      <c r="Q14" s="10">
        <v>92.1</v>
      </c>
    </row>
    <row r="15" spans="1:17" s="12" customFormat="1" ht="12.75" x14ac:dyDescent="0.2">
      <c r="A15" s="25">
        <v>1</v>
      </c>
      <c r="B15" s="6" t="s">
        <v>15</v>
      </c>
      <c r="C15" s="7"/>
      <c r="D15" s="8">
        <v>43382</v>
      </c>
      <c r="E15" s="24">
        <v>0.35866898148148146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10" t="str">
        <f t="shared" si="0"/>
        <v>1|BN_adcp2||2018/10/09|08:36:29</v>
      </c>
      <c r="Q15" s="26">
        <v>81.400000000000006</v>
      </c>
    </row>
    <row r="16" spans="1:17" x14ac:dyDescent="0.25">
      <c r="A16" s="5">
        <v>1</v>
      </c>
      <c r="B16" s="6" t="s">
        <v>15</v>
      </c>
      <c r="C16" s="7"/>
      <c r="D16" s="8">
        <v>43382</v>
      </c>
      <c r="E16" s="24">
        <v>0.55261574074074071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10" t="str">
        <f t="shared" si="0"/>
        <v>1|BN_adcp2||2018/10/09|13:15:46</v>
      </c>
      <c r="Q16" s="10">
        <v>-133</v>
      </c>
    </row>
    <row r="17" spans="1:17" x14ac:dyDescent="0.25">
      <c r="A17" s="25">
        <v>1</v>
      </c>
      <c r="B17" s="6" t="s">
        <v>15</v>
      </c>
      <c r="C17" s="7"/>
      <c r="D17" s="8">
        <v>43382</v>
      </c>
      <c r="E17" s="24">
        <v>0.6413888888888889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10" t="str">
        <f t="shared" si="0"/>
        <v>1|BN_adcp2||2018/10/09|15:23:36</v>
      </c>
      <c r="Q17" s="10">
        <v>-48.2</v>
      </c>
    </row>
    <row r="18" spans="1:17" x14ac:dyDescent="0.25">
      <c r="A18" s="5">
        <v>1</v>
      </c>
      <c r="B18" s="6" t="s">
        <v>16</v>
      </c>
      <c r="C18" s="7"/>
      <c r="D18" s="8">
        <v>43381</v>
      </c>
      <c r="E18" s="27">
        <v>0.2442361111111111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10" t="str">
        <f t="shared" si="0"/>
        <v>1|SM_adcp1||2018/10/08|05:51:42</v>
      </c>
      <c r="Q18" s="28">
        <v>474</v>
      </c>
    </row>
    <row r="19" spans="1:17" x14ac:dyDescent="0.25">
      <c r="A19" s="25">
        <v>1</v>
      </c>
      <c r="B19" s="6" t="s">
        <v>16</v>
      </c>
      <c r="C19" s="13"/>
      <c r="D19" s="8">
        <v>43381</v>
      </c>
      <c r="E19" s="27">
        <v>0.27456018518518516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10" t="str">
        <f t="shared" si="0"/>
        <v>1|SM_adcp1||2018/10/08|06:35:22</v>
      </c>
      <c r="Q19" s="28">
        <v>554.79999999999995</v>
      </c>
    </row>
    <row r="20" spans="1:17" x14ac:dyDescent="0.25">
      <c r="A20" s="25">
        <v>1</v>
      </c>
      <c r="B20" s="6" t="s">
        <v>16</v>
      </c>
      <c r="C20" s="13"/>
      <c r="D20" s="8">
        <v>43381</v>
      </c>
      <c r="E20" s="27">
        <v>0.3137152777777778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10" t="str">
        <f t="shared" si="0"/>
        <v>1|SM_adcp1||2018/10/08|07:31:45</v>
      </c>
      <c r="Q20" s="28">
        <v>442.5</v>
      </c>
    </row>
    <row r="21" spans="1:17" s="12" customFormat="1" ht="12.75" x14ac:dyDescent="0.2">
      <c r="A21" s="5">
        <v>1</v>
      </c>
      <c r="B21" s="6" t="s">
        <v>16</v>
      </c>
      <c r="C21" s="7"/>
      <c r="D21" s="8">
        <v>43381</v>
      </c>
      <c r="E21" s="27">
        <v>0.36275462962962962</v>
      </c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10" t="str">
        <f t="shared" si="0"/>
        <v>1|SM_adcp1||2018/10/08|08:42:22</v>
      </c>
      <c r="Q21" s="28">
        <v>312.5</v>
      </c>
    </row>
    <row r="22" spans="1:17" s="12" customFormat="1" ht="12.75" x14ac:dyDescent="0.2">
      <c r="A22" s="5">
        <v>1</v>
      </c>
      <c r="B22" s="6" t="s">
        <v>16</v>
      </c>
      <c r="C22" s="7"/>
      <c r="D22" s="8">
        <v>43381</v>
      </c>
      <c r="E22" s="27">
        <v>0.43313657407407408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10" t="str">
        <f t="shared" si="0"/>
        <v>1|SM_adcp1||2018/10/08|10:23:43</v>
      </c>
      <c r="Q22" s="28">
        <v>-105.7</v>
      </c>
    </row>
    <row r="23" spans="1:17" s="12" customFormat="1" ht="12.75" x14ac:dyDescent="0.2">
      <c r="A23" s="5">
        <v>1</v>
      </c>
      <c r="B23" s="6" t="s">
        <v>16</v>
      </c>
      <c r="C23" s="7"/>
      <c r="D23" s="8">
        <v>43381</v>
      </c>
      <c r="E23" s="27">
        <v>0.49219907407407404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10" t="str">
        <f t="shared" si="0"/>
        <v>1|SM_adcp1||2018/10/08|11:48:46</v>
      </c>
      <c r="Q23" s="28">
        <v>-367.5</v>
      </c>
    </row>
    <row r="24" spans="1:17" s="12" customFormat="1" ht="12.75" x14ac:dyDescent="0.2">
      <c r="A24" s="5">
        <v>1</v>
      </c>
      <c r="B24" s="6" t="s">
        <v>16</v>
      </c>
      <c r="C24" s="7"/>
      <c r="D24" s="8">
        <v>43381</v>
      </c>
      <c r="E24" s="27">
        <v>0.52016203703703701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10" t="str">
        <f t="shared" si="0"/>
        <v>1|SM_adcp1||2018/10/08|12:29:02</v>
      </c>
      <c r="Q24" s="28">
        <v>-391.2</v>
      </c>
    </row>
    <row r="25" spans="1:17" x14ac:dyDescent="0.25">
      <c r="A25" s="5">
        <v>1</v>
      </c>
      <c r="B25" s="6" t="s">
        <v>16</v>
      </c>
      <c r="C25" s="7"/>
      <c r="D25" s="8">
        <v>43397</v>
      </c>
      <c r="E25" s="27">
        <v>0.52314814814814814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10" t="str">
        <f t="shared" si="0"/>
        <v>1|SM_adcp1||2018/10/24|12:33:20</v>
      </c>
      <c r="Q25" s="28">
        <v>-232</v>
      </c>
    </row>
    <row r="26" spans="1:17" x14ac:dyDescent="0.25">
      <c r="A26" s="5">
        <v>1</v>
      </c>
      <c r="B26" s="6" t="s">
        <v>17</v>
      </c>
      <c r="C26" s="7"/>
      <c r="D26" s="8">
        <v>43397</v>
      </c>
      <c r="E26" s="27">
        <v>0.40471064814814817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10" t="str">
        <f t="shared" si="0"/>
        <v>1|SM_adcp4||2018/10/24|09:42:47</v>
      </c>
      <c r="Q26" s="28">
        <v>347.5</v>
      </c>
    </row>
    <row r="27" spans="1:17" x14ac:dyDescent="0.25">
      <c r="A27" s="5">
        <v>1</v>
      </c>
      <c r="B27" s="6" t="s">
        <v>17</v>
      </c>
      <c r="C27" s="7"/>
      <c r="D27" s="8">
        <v>43398</v>
      </c>
      <c r="E27" s="27">
        <v>0.60918981481481482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10" t="str">
        <f t="shared" si="0"/>
        <v>1|SM_adcp4||2018/10/25|14:37:14</v>
      </c>
      <c r="Q27" s="28">
        <v>-799</v>
      </c>
    </row>
    <row r="28" spans="1:17" x14ac:dyDescent="0.25">
      <c r="A28" s="5">
        <v>1</v>
      </c>
      <c r="B28" s="6" t="s">
        <v>17</v>
      </c>
      <c r="C28" s="7"/>
      <c r="D28" s="8">
        <v>43398</v>
      </c>
      <c r="E28" s="27">
        <v>0.67811342592592594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10" t="str">
        <f t="shared" si="0"/>
        <v>1|SM_adcp4||2018/10/25|16:16:29</v>
      </c>
      <c r="Q28" s="28">
        <v>-459.2</v>
      </c>
    </row>
    <row r="29" spans="1:17" x14ac:dyDescent="0.25">
      <c r="A29" s="5">
        <v>1</v>
      </c>
      <c r="B29" s="6" t="s">
        <v>18</v>
      </c>
      <c r="C29" s="7"/>
      <c r="D29" s="8">
        <v>43383</v>
      </c>
      <c r="E29" s="27">
        <v>0.3520833333333333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10" t="str">
        <f t="shared" si="0"/>
        <v>1|PA_adcp1||2018/10/10|08:27:00</v>
      </c>
      <c r="Q29" s="28">
        <v>610.79999999999995</v>
      </c>
    </row>
    <row r="30" spans="1:17" x14ac:dyDescent="0.25">
      <c r="A30" s="5">
        <v>1</v>
      </c>
      <c r="B30" s="6" t="s">
        <v>18</v>
      </c>
      <c r="C30" s="7"/>
      <c r="D30" s="8">
        <v>43383</v>
      </c>
      <c r="E30" s="27">
        <v>0.42569444444444443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10" t="str">
        <f t="shared" si="0"/>
        <v>1|PA_adcp1||2018/10/10|10:13:00</v>
      </c>
      <c r="Q30" s="28">
        <v>46.1</v>
      </c>
    </row>
    <row r="31" spans="1:17" x14ac:dyDescent="0.25">
      <c r="A31" s="5">
        <v>1</v>
      </c>
      <c r="B31" s="6" t="s">
        <v>18</v>
      </c>
      <c r="C31" s="7"/>
      <c r="D31" s="8">
        <v>43383</v>
      </c>
      <c r="E31" s="27">
        <v>0.47500000000000003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10" t="str">
        <f t="shared" si="0"/>
        <v>1|PA_adcp1||2018/10/10|11:24:00</v>
      </c>
      <c r="Q31" s="28">
        <v>-370.1</v>
      </c>
    </row>
    <row r="32" spans="1:17" x14ac:dyDescent="0.25">
      <c r="A32" s="25">
        <v>1</v>
      </c>
      <c r="B32" s="6" t="s">
        <v>18</v>
      </c>
      <c r="C32" s="13"/>
      <c r="D32" s="8">
        <v>43383</v>
      </c>
      <c r="E32" s="27">
        <v>0.56319444444444444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10" t="str">
        <f t="shared" si="0"/>
        <v>1|PA_adcp1||2018/10/10|13:31:00</v>
      </c>
      <c r="Q32" s="28">
        <v>-726.2</v>
      </c>
    </row>
    <row r="33" spans="1:17" x14ac:dyDescent="0.25">
      <c r="A33" s="25">
        <v>1</v>
      </c>
      <c r="B33" s="6" t="s">
        <v>18</v>
      </c>
      <c r="C33" s="13"/>
      <c r="D33" s="8">
        <v>43383</v>
      </c>
      <c r="E33" s="27">
        <v>0.63888888888888895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10" t="str">
        <f t="shared" si="0"/>
        <v>1|PA_adcp1||2018/10/10|15:20:00</v>
      </c>
      <c r="Q33" s="28">
        <v>-657.7</v>
      </c>
    </row>
    <row r="34" spans="1:17" x14ac:dyDescent="0.25">
      <c r="A34" s="25">
        <v>1</v>
      </c>
      <c r="B34" s="6" t="s">
        <v>18</v>
      </c>
      <c r="C34" s="13"/>
      <c r="D34" s="8">
        <v>43383</v>
      </c>
      <c r="E34" s="27">
        <v>0.72013888888888899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10" t="str">
        <f t="shared" si="0"/>
        <v>1|PA_adcp1||2018/10/10|17:17:00</v>
      </c>
      <c r="Q34" s="28">
        <v>458.7</v>
      </c>
    </row>
    <row r="35" spans="1:17" x14ac:dyDescent="0.25">
      <c r="A35" s="25">
        <v>1</v>
      </c>
      <c r="B35" s="6" t="s">
        <v>19</v>
      </c>
      <c r="C35" s="13"/>
      <c r="D35" s="8">
        <v>43383</v>
      </c>
      <c r="E35" s="27">
        <v>0.29097222222222224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10" t="str">
        <f t="shared" si="0"/>
        <v>1|PA_adcp2||2018/10/10|06:59:00</v>
      </c>
      <c r="Q35" s="28">
        <v>405</v>
      </c>
    </row>
    <row r="36" spans="1:17" x14ac:dyDescent="0.25">
      <c r="A36" s="5">
        <v>1</v>
      </c>
      <c r="B36" s="6" t="s">
        <v>19</v>
      </c>
      <c r="C36" s="7"/>
      <c r="D36" s="8">
        <v>43383</v>
      </c>
      <c r="E36" s="27">
        <v>0.36736111111111108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10" t="str">
        <f t="shared" si="0"/>
        <v>1|PA_adcp2||2018/10/10|08:49:00</v>
      </c>
      <c r="Q36" s="28">
        <v>194.7</v>
      </c>
    </row>
    <row r="37" spans="1:17" x14ac:dyDescent="0.25">
      <c r="A37" s="5">
        <v>1</v>
      </c>
      <c r="B37" s="6" t="s">
        <v>19</v>
      </c>
      <c r="C37" s="7"/>
      <c r="D37" s="8">
        <v>43383</v>
      </c>
      <c r="E37" s="27">
        <v>0.48888888888888887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10" t="str">
        <f t="shared" si="0"/>
        <v>1|PA_adcp2||2018/10/10|11:44:00</v>
      </c>
      <c r="Q37" s="28">
        <v>-145</v>
      </c>
    </row>
    <row r="38" spans="1:17" s="12" customFormat="1" ht="12.75" x14ac:dyDescent="0.2">
      <c r="A38" s="5">
        <v>1</v>
      </c>
      <c r="B38" s="6" t="s">
        <v>19</v>
      </c>
      <c r="C38" s="7"/>
      <c r="D38" s="8">
        <v>43383</v>
      </c>
      <c r="E38" s="27">
        <v>0.58333333333333337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0" t="str">
        <f t="shared" si="0"/>
        <v>1|PA_adcp2||2018/10/10|14:00:00</v>
      </c>
      <c r="Q38" s="28">
        <v>-266.2</v>
      </c>
    </row>
    <row r="39" spans="1:17" x14ac:dyDescent="0.25">
      <c r="A39" s="5">
        <v>1</v>
      </c>
      <c r="B39" s="6" t="s">
        <v>19</v>
      </c>
      <c r="C39" s="7"/>
      <c r="D39" s="8">
        <v>43383</v>
      </c>
      <c r="E39" s="27">
        <v>0.65069444444444446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10" t="str">
        <f t="shared" si="0"/>
        <v>1|PA_adcp2||2018/10/10|15:37:00</v>
      </c>
      <c r="Q39" s="28">
        <v>-209.9</v>
      </c>
    </row>
    <row r="40" spans="1:17" x14ac:dyDescent="0.25">
      <c r="A40" s="5">
        <v>1</v>
      </c>
      <c r="B40" s="6" t="s">
        <v>20</v>
      </c>
      <c r="C40" s="29"/>
      <c r="D40" s="8">
        <v>43383</v>
      </c>
      <c r="E40" s="27">
        <v>0.31388888888888888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10" t="str">
        <f t="shared" si="0"/>
        <v>1|PA_adcp3||2018/10/10|07:32:00</v>
      </c>
      <c r="Q40" s="28">
        <v>268.10000000000002</v>
      </c>
    </row>
    <row r="41" spans="1:17" x14ac:dyDescent="0.25">
      <c r="A41" s="5">
        <v>1</v>
      </c>
      <c r="B41" s="6" t="s">
        <v>20</v>
      </c>
      <c r="C41" s="7"/>
      <c r="D41" s="8">
        <v>43383</v>
      </c>
      <c r="E41" s="27">
        <v>0.38819444444444445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10" t="str">
        <f t="shared" si="0"/>
        <v>1|PA_adcp3||2018/10/10|09:19:00</v>
      </c>
      <c r="Q41" s="28">
        <v>51.3</v>
      </c>
    </row>
    <row r="42" spans="1:17" s="12" customFormat="1" ht="12.75" x14ac:dyDescent="0.2">
      <c r="A42" s="5">
        <v>1</v>
      </c>
      <c r="B42" s="6" t="s">
        <v>20</v>
      </c>
      <c r="C42" s="7"/>
      <c r="D42" s="8">
        <v>43383</v>
      </c>
      <c r="E42" s="27">
        <v>0.50763888888888886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10" t="str">
        <f t="shared" si="0"/>
        <v>1|PA_adcp3||2018/10/10|12:11:00</v>
      </c>
      <c r="Q42" s="28">
        <v>-87.8</v>
      </c>
    </row>
    <row r="43" spans="1:17" s="12" customFormat="1" ht="12.75" x14ac:dyDescent="0.2">
      <c r="A43" s="5">
        <v>1</v>
      </c>
      <c r="B43" s="6" t="s">
        <v>20</v>
      </c>
      <c r="C43" s="29"/>
      <c r="D43" s="8">
        <v>43383</v>
      </c>
      <c r="E43" s="27">
        <v>0.60277777777777775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10" t="str">
        <f t="shared" si="0"/>
        <v>1|PA_adcp3||2018/10/10|14:28:00</v>
      </c>
      <c r="Q43" s="28">
        <v>-225.5</v>
      </c>
    </row>
    <row r="44" spans="1:17" s="12" customFormat="1" ht="12.75" x14ac:dyDescent="0.2">
      <c r="A44" s="5">
        <v>1</v>
      </c>
      <c r="B44" s="6" t="s">
        <v>20</v>
      </c>
      <c r="C44" s="7"/>
      <c r="D44" s="8">
        <v>43383</v>
      </c>
      <c r="E44" s="27">
        <v>0.6694444444444444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10" t="str">
        <f t="shared" si="0"/>
        <v>1|PA_adcp3||2018/10/10|16:04:00</v>
      </c>
      <c r="Q44" s="28">
        <v>-148.69999999999999</v>
      </c>
    </row>
    <row r="45" spans="1:17" s="12" customFormat="1" ht="12.75" x14ac:dyDescent="0.2">
      <c r="A45" s="10">
        <v>2</v>
      </c>
      <c r="B45" s="10" t="s">
        <v>14</v>
      </c>
      <c r="C45" s="10"/>
      <c r="D45" s="8">
        <v>43411</v>
      </c>
      <c r="E45" s="24">
        <v>0.21730324074074073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10" t="str">
        <f t="shared" si="0"/>
        <v>2|BN_adcp1||2018/11/07|05:12:55</v>
      </c>
      <c r="Q45" s="10">
        <v>79.2</v>
      </c>
    </row>
    <row r="46" spans="1:17" x14ac:dyDescent="0.25">
      <c r="A46" s="10">
        <v>2</v>
      </c>
      <c r="B46" s="10" t="s">
        <v>14</v>
      </c>
      <c r="C46" s="10"/>
      <c r="D46" s="8">
        <v>43411</v>
      </c>
      <c r="E46" s="24">
        <v>0.24840277777777778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10" t="str">
        <f t="shared" si="0"/>
        <v>2|BN_adcp1||2018/11/07|05:57:42</v>
      </c>
      <c r="Q46" s="10">
        <v>99.8</v>
      </c>
    </row>
    <row r="47" spans="1:17" x14ac:dyDescent="0.25">
      <c r="A47" s="10">
        <v>2</v>
      </c>
      <c r="B47" s="10" t="s">
        <v>14</v>
      </c>
      <c r="C47" s="10"/>
      <c r="D47" s="8">
        <v>43411</v>
      </c>
      <c r="E47" s="24">
        <v>0.32898148148148149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10" t="str">
        <f t="shared" si="0"/>
        <v>2|BN_adcp1||2018/11/07|07:53:44</v>
      </c>
      <c r="Q47" s="10">
        <v>94.2</v>
      </c>
    </row>
    <row r="48" spans="1:17" x14ac:dyDescent="0.25">
      <c r="A48" s="10">
        <v>2</v>
      </c>
      <c r="B48" s="10" t="s">
        <v>14</v>
      </c>
      <c r="C48" s="10"/>
      <c r="D48" s="8">
        <v>43411</v>
      </c>
      <c r="E48" s="24">
        <v>0.41449074074074077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10" t="str">
        <f t="shared" si="0"/>
        <v>2|BN_adcp1||2018/11/07|09:56:52</v>
      </c>
      <c r="Q48" s="10">
        <v>87.5</v>
      </c>
    </row>
    <row r="49" spans="1:17" x14ac:dyDescent="0.25">
      <c r="A49" s="10">
        <v>2</v>
      </c>
      <c r="B49" s="10" t="s">
        <v>14</v>
      </c>
      <c r="C49" s="10"/>
      <c r="D49" s="8">
        <v>43411</v>
      </c>
      <c r="E49" s="24">
        <v>0.49512731481481481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10" t="str">
        <f t="shared" si="0"/>
        <v>2|BN_adcp1||2018/11/07|11:52:59</v>
      </c>
      <c r="Q49" s="10">
        <v>68.900000000000006</v>
      </c>
    </row>
    <row r="50" spans="1:17" x14ac:dyDescent="0.25">
      <c r="A50" s="10">
        <v>2</v>
      </c>
      <c r="B50" s="10" t="s">
        <v>14</v>
      </c>
      <c r="C50" s="10"/>
      <c r="D50" s="8">
        <v>43411</v>
      </c>
      <c r="E50" s="24">
        <v>0.53915509259259264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10" t="str">
        <f t="shared" si="0"/>
        <v>2|BN_adcp1||2018/11/07|12:56:23</v>
      </c>
      <c r="Q50" s="10">
        <v>-50.8</v>
      </c>
    </row>
    <row r="51" spans="1:17" x14ac:dyDescent="0.25">
      <c r="A51" s="10">
        <v>2</v>
      </c>
      <c r="B51" s="10" t="s">
        <v>14</v>
      </c>
      <c r="C51" s="10"/>
      <c r="D51" s="8">
        <v>43411</v>
      </c>
      <c r="E51" s="24">
        <v>0.62283564814814818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10" t="str">
        <f t="shared" si="0"/>
        <v>2|BN_adcp1||2018/11/07|14:56:53</v>
      </c>
      <c r="Q51" s="10">
        <v>-188.8</v>
      </c>
    </row>
    <row r="52" spans="1:17" x14ac:dyDescent="0.25">
      <c r="A52" s="10">
        <v>2</v>
      </c>
      <c r="B52" s="10" t="s">
        <v>14</v>
      </c>
      <c r="C52" s="10"/>
      <c r="D52" s="8">
        <v>43411</v>
      </c>
      <c r="E52" s="24">
        <v>0.66437500000000005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10" t="str">
        <f t="shared" si="0"/>
        <v>2|BN_adcp1||2018/11/07|15:56:42</v>
      </c>
      <c r="Q52" s="10">
        <v>-152.5</v>
      </c>
    </row>
    <row r="53" spans="1:17" x14ac:dyDescent="0.25">
      <c r="A53" s="10">
        <v>2</v>
      </c>
      <c r="B53" s="10" t="s">
        <v>15</v>
      </c>
      <c r="C53" s="10"/>
      <c r="D53" s="8">
        <v>43776</v>
      </c>
      <c r="E53" s="24">
        <v>0.28674768518518517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10" t="str">
        <f t="shared" si="0"/>
        <v>2|BN_adcp2||2019/11/07|06:52:55</v>
      </c>
      <c r="Q53" s="10">
        <v>8.1</v>
      </c>
    </row>
    <row r="54" spans="1:17" x14ac:dyDescent="0.25">
      <c r="A54" s="10">
        <v>2</v>
      </c>
      <c r="B54" s="10" t="s">
        <v>21</v>
      </c>
      <c r="C54" s="10"/>
      <c r="D54" s="8">
        <v>43776</v>
      </c>
      <c r="E54" s="24">
        <v>0.30018518518518517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10" t="str">
        <f t="shared" si="0"/>
        <v>2|BN_adcp3||2019/11/07|07:12:16</v>
      </c>
      <c r="Q54" s="10">
        <v>8.1</v>
      </c>
    </row>
    <row r="55" spans="1:17" x14ac:dyDescent="0.25">
      <c r="A55" s="10">
        <v>2</v>
      </c>
      <c r="B55" s="10" t="s">
        <v>21</v>
      </c>
      <c r="C55" s="10"/>
      <c r="D55" s="8">
        <v>43776</v>
      </c>
      <c r="E55" s="24">
        <v>0.36917824074074074</v>
      </c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10" t="str">
        <f t="shared" si="0"/>
        <v>2|BN_adcp3||2019/11/07|08:51:37</v>
      </c>
      <c r="Q55" s="10">
        <v>34.799999999999997</v>
      </c>
    </row>
    <row r="56" spans="1:17" x14ac:dyDescent="0.25">
      <c r="A56" s="10">
        <v>2</v>
      </c>
      <c r="B56" s="10" t="s">
        <v>21</v>
      </c>
      <c r="C56" s="10"/>
      <c r="D56" s="8">
        <v>43776</v>
      </c>
      <c r="E56" s="24">
        <v>0.45494212962962965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10" t="str">
        <f t="shared" si="0"/>
        <v>2|BN_adcp3||2019/11/07|10:55:07</v>
      </c>
      <c r="Q56" s="10">
        <v>30.8</v>
      </c>
    </row>
    <row r="57" spans="1:17" x14ac:dyDescent="0.25">
      <c r="A57" s="10">
        <v>2</v>
      </c>
      <c r="B57" s="10" t="s">
        <v>21</v>
      </c>
      <c r="C57" s="10"/>
      <c r="D57" s="8">
        <v>43776</v>
      </c>
      <c r="E57" s="24">
        <v>0.58076388888888886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10" t="str">
        <f t="shared" si="0"/>
        <v>2|BN_adcp3||2019/11/07|13:56:18</v>
      </c>
      <c r="Q57" s="10">
        <v>-14.5</v>
      </c>
    </row>
    <row r="58" spans="1:17" x14ac:dyDescent="0.25">
      <c r="A58" s="10">
        <v>2</v>
      </c>
      <c r="B58" s="10" t="s">
        <v>18</v>
      </c>
      <c r="C58" s="10"/>
      <c r="D58" s="8">
        <v>43412</v>
      </c>
      <c r="E58" s="24">
        <v>0.2096064814814815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10" t="str">
        <f t="shared" si="0"/>
        <v>2|PA_adcp1||2018/11/08|05:01:50</v>
      </c>
      <c r="Q58" s="10">
        <v>899.5</v>
      </c>
    </row>
    <row r="59" spans="1:17" s="12" customFormat="1" ht="12.75" x14ac:dyDescent="0.2">
      <c r="A59" s="10">
        <v>2</v>
      </c>
      <c r="B59" s="10" t="s">
        <v>18</v>
      </c>
      <c r="C59" s="10"/>
      <c r="D59" s="8">
        <v>43412</v>
      </c>
      <c r="E59" s="24">
        <v>0.27837962962962964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10" t="str">
        <f t="shared" si="0"/>
        <v>2|PA_adcp1||2018/11/08|06:40:52</v>
      </c>
      <c r="Q59" s="10">
        <v>1043</v>
      </c>
    </row>
    <row r="60" spans="1:17" x14ac:dyDescent="0.25">
      <c r="A60" s="10">
        <v>2</v>
      </c>
      <c r="B60" s="10" t="s">
        <v>18</v>
      </c>
      <c r="C60" s="10"/>
      <c r="D60" s="8">
        <v>43412</v>
      </c>
      <c r="E60" s="24">
        <v>0.32322916666666668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10" t="str">
        <f t="shared" si="0"/>
        <v>2|PA_adcp1||2018/11/08|07:45:27</v>
      </c>
      <c r="Q60" s="10">
        <v>700.5</v>
      </c>
    </row>
    <row r="61" spans="1:17" x14ac:dyDescent="0.25">
      <c r="A61" s="10">
        <v>2</v>
      </c>
      <c r="B61" s="10" t="s">
        <v>18</v>
      </c>
      <c r="C61" s="10"/>
      <c r="D61" s="8">
        <v>43412</v>
      </c>
      <c r="E61" s="24">
        <v>0.38915509259259262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10" t="str">
        <f t="shared" si="0"/>
        <v>2|PA_adcp1||2018/11/08|09:20:23</v>
      </c>
      <c r="Q61" s="10">
        <v>270.2</v>
      </c>
    </row>
    <row r="62" spans="1:17" x14ac:dyDescent="0.25">
      <c r="A62" s="10">
        <v>2</v>
      </c>
      <c r="B62" s="10" t="s">
        <v>18</v>
      </c>
      <c r="C62" s="10"/>
      <c r="D62" s="8">
        <v>43412</v>
      </c>
      <c r="E62" s="24">
        <v>0.45520833333333338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10" t="str">
        <f t="shared" si="0"/>
        <v>2|PA_adcp1||2018/11/08|10:55:30</v>
      </c>
      <c r="Q62" s="10">
        <v>-369.2</v>
      </c>
    </row>
    <row r="63" spans="1:17" x14ac:dyDescent="0.25">
      <c r="A63" s="10">
        <v>2</v>
      </c>
      <c r="B63" s="10" t="s">
        <v>18</v>
      </c>
      <c r="C63" s="10"/>
      <c r="D63" s="8">
        <v>43412</v>
      </c>
      <c r="E63" s="24">
        <v>0.50013888888888891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10" t="str">
        <f t="shared" si="0"/>
        <v>2|PA_adcp1||2018/11/08|12:00:12</v>
      </c>
      <c r="Q63" s="10">
        <v>-503.3</v>
      </c>
    </row>
    <row r="64" spans="1:17" x14ac:dyDescent="0.25">
      <c r="A64" s="10">
        <v>2</v>
      </c>
      <c r="B64" s="10" t="s">
        <v>18</v>
      </c>
      <c r="C64" s="10"/>
      <c r="D64" s="8">
        <v>43412</v>
      </c>
      <c r="E64" s="24">
        <v>0.57035879629629627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10" t="str">
        <f t="shared" si="0"/>
        <v>2|PA_adcp1||2018/11/08|13:41:19</v>
      </c>
      <c r="Q64" s="10">
        <v>-729.9</v>
      </c>
    </row>
    <row r="65" spans="1:17" x14ac:dyDescent="0.25">
      <c r="A65" s="10">
        <v>2</v>
      </c>
      <c r="B65" s="10" t="s">
        <v>18</v>
      </c>
      <c r="C65" s="10"/>
      <c r="D65" s="8">
        <v>43412</v>
      </c>
      <c r="E65" s="24">
        <v>0.64361111111111113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10" t="str">
        <f t="shared" si="0"/>
        <v>2|PA_adcp1||2018/11/08|15:26:48</v>
      </c>
      <c r="Q65" s="10">
        <v>-505.3</v>
      </c>
    </row>
    <row r="66" spans="1:17" x14ac:dyDescent="0.25">
      <c r="A66" s="10">
        <v>2</v>
      </c>
      <c r="B66" s="10" t="s">
        <v>19</v>
      </c>
      <c r="C66" s="10"/>
      <c r="D66" s="8">
        <v>43412</v>
      </c>
      <c r="E66" s="24">
        <v>0.22636574074074076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10" t="str">
        <f t="shared" si="0"/>
        <v>2|PA_adcp2||2018/11/08|05:25:58</v>
      </c>
      <c r="Q66" s="10">
        <v>431.6</v>
      </c>
    </row>
    <row r="67" spans="1:17" x14ac:dyDescent="0.25">
      <c r="A67" s="10">
        <v>2</v>
      </c>
      <c r="B67" s="10" t="s">
        <v>19</v>
      </c>
      <c r="C67" s="10"/>
      <c r="D67" s="8">
        <v>43412</v>
      </c>
      <c r="E67" s="24">
        <v>0.33866898148148145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10" t="str">
        <f t="shared" si="0"/>
        <v>2|PA_adcp2||2018/11/08|08:07:41</v>
      </c>
      <c r="Q67" s="10">
        <v>219.8</v>
      </c>
    </row>
    <row r="68" spans="1:17" x14ac:dyDescent="0.25">
      <c r="A68" s="10">
        <v>2</v>
      </c>
      <c r="B68" s="10" t="s">
        <v>19</v>
      </c>
      <c r="C68" s="10"/>
      <c r="D68" s="8">
        <v>43412</v>
      </c>
      <c r="E68" s="24">
        <v>0.41976851851851849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10" t="str">
        <f t="shared" si="0"/>
        <v>2|PA_adcp2||2018/11/08|10:04:28</v>
      </c>
      <c r="Q68" s="10">
        <v>28.8</v>
      </c>
    </row>
    <row r="69" spans="1:17" x14ac:dyDescent="0.25">
      <c r="A69" s="10">
        <v>2</v>
      </c>
      <c r="B69" s="10" t="s">
        <v>19</v>
      </c>
      <c r="C69" s="10"/>
      <c r="D69" s="8">
        <v>43412</v>
      </c>
      <c r="E69" s="24">
        <v>0.51412037037037039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10" t="str">
        <f t="shared" si="0"/>
        <v>2|PA_adcp2||2018/11/08|12:20:20</v>
      </c>
      <c r="Q69" s="10">
        <v>-232.4</v>
      </c>
    </row>
    <row r="70" spans="1:17" x14ac:dyDescent="0.25">
      <c r="A70" s="10">
        <v>2</v>
      </c>
      <c r="B70" s="10" t="s">
        <v>19</v>
      </c>
      <c r="C70" s="10"/>
      <c r="D70" s="8">
        <v>43412</v>
      </c>
      <c r="E70" s="24">
        <v>0.58506944444444442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10" t="str">
        <f t="shared" si="0"/>
        <v>2|PA_adcp2||2018/11/08|14:02:30</v>
      </c>
      <c r="Q70" s="10">
        <v>-227.7</v>
      </c>
    </row>
    <row r="71" spans="1:17" x14ac:dyDescent="0.25">
      <c r="A71" s="10">
        <v>2</v>
      </c>
      <c r="B71" s="10" t="s">
        <v>20</v>
      </c>
      <c r="C71" s="10"/>
      <c r="D71" s="8">
        <v>43412</v>
      </c>
      <c r="E71" s="24">
        <v>0.24968749999999998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10" t="str">
        <f t="shared" ref="P71:P134" si="1">CONCATENATE(A71,"|",B71,"|",C71,"|",TEXT(D71,"AAAA/MM/DD"),"|",TEXT(E71,"HH:MM:SS"))</f>
        <v>2|PA_adcp3||2018/11/08|05:59:33</v>
      </c>
      <c r="Q71" s="10">
        <v>305.89999999999998</v>
      </c>
    </row>
    <row r="72" spans="1:17" x14ac:dyDescent="0.25">
      <c r="A72" s="10">
        <v>2</v>
      </c>
      <c r="B72" s="10" t="s">
        <v>20</v>
      </c>
      <c r="C72" s="10"/>
      <c r="D72" s="8">
        <v>43412</v>
      </c>
      <c r="E72" s="24">
        <v>0.35900462962962965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10" t="str">
        <f t="shared" si="1"/>
        <v>2|PA_adcp3||2018/11/08|08:36:58</v>
      </c>
      <c r="Q72" s="10">
        <v>73.900000000000006</v>
      </c>
    </row>
    <row r="73" spans="1:17" x14ac:dyDescent="0.25">
      <c r="A73" s="10">
        <v>2</v>
      </c>
      <c r="B73" s="10" t="s">
        <v>20</v>
      </c>
      <c r="C73" s="10"/>
      <c r="D73" s="8">
        <v>43412</v>
      </c>
      <c r="E73" s="24">
        <v>0.44021990740740741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10" t="str">
        <f t="shared" si="1"/>
        <v>2|PA_adcp3||2018/11/08|10:33:55</v>
      </c>
      <c r="Q73" s="10">
        <v>-34.799999999999997</v>
      </c>
    </row>
    <row r="74" spans="1:17" x14ac:dyDescent="0.25">
      <c r="A74" s="10">
        <v>2</v>
      </c>
      <c r="B74" s="10" t="s">
        <v>20</v>
      </c>
      <c r="C74" s="10"/>
      <c r="D74" s="8">
        <v>43412</v>
      </c>
      <c r="E74" s="24">
        <v>0.53314814814814815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10" t="str">
        <f t="shared" si="1"/>
        <v>2|PA_adcp3||2018/11/08|12:47:44</v>
      </c>
      <c r="Q74" s="10">
        <v>-169</v>
      </c>
    </row>
    <row r="75" spans="1:17" x14ac:dyDescent="0.25">
      <c r="A75" s="10">
        <v>2</v>
      </c>
      <c r="B75" s="10" t="s">
        <v>20</v>
      </c>
      <c r="C75" s="10"/>
      <c r="D75" s="8">
        <v>43412</v>
      </c>
      <c r="E75" s="24">
        <v>0.60606481481481478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10" t="str">
        <f t="shared" si="1"/>
        <v>2|PA_adcp3||2018/11/08|14:32:44</v>
      </c>
      <c r="Q75" s="10">
        <v>-181.8</v>
      </c>
    </row>
    <row r="76" spans="1:17" x14ac:dyDescent="0.25">
      <c r="A76" s="10">
        <v>2</v>
      </c>
      <c r="B76" s="10" t="s">
        <v>22</v>
      </c>
      <c r="C76" s="10"/>
      <c r="D76" s="8">
        <v>43410</v>
      </c>
      <c r="E76" s="24">
        <v>0.29075231481481484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10" t="str">
        <f t="shared" si="1"/>
        <v>2|SM_adcp5||2018/11/06|06:58:41</v>
      </c>
      <c r="Q76" s="10">
        <v>622.70000000000005</v>
      </c>
    </row>
    <row r="77" spans="1:17" x14ac:dyDescent="0.25">
      <c r="A77" s="10">
        <v>2</v>
      </c>
      <c r="B77" s="10" t="s">
        <v>22</v>
      </c>
      <c r="C77" s="10"/>
      <c r="D77" s="8">
        <v>43410</v>
      </c>
      <c r="E77" s="24">
        <v>0.38658564814814816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10" t="str">
        <f t="shared" si="1"/>
        <v>2|SM_adcp5||2018/11/06|09:16:41</v>
      </c>
      <c r="Q77" s="10">
        <v>412</v>
      </c>
    </row>
    <row r="78" spans="1:17" x14ac:dyDescent="0.25">
      <c r="A78" s="10">
        <v>2</v>
      </c>
      <c r="B78" s="10" t="s">
        <v>22</v>
      </c>
      <c r="C78" s="10"/>
      <c r="D78" s="8">
        <v>43410</v>
      </c>
      <c r="E78" s="24">
        <v>0.46387731481481481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10" t="str">
        <f t="shared" si="1"/>
        <v>2|SM_adcp5||2018/11/06|11:07:59</v>
      </c>
      <c r="Q78" s="10">
        <v>-50.2</v>
      </c>
    </row>
    <row r="79" spans="1:17" x14ac:dyDescent="0.25">
      <c r="A79" s="10">
        <v>2</v>
      </c>
      <c r="B79" s="10" t="s">
        <v>22</v>
      </c>
      <c r="C79" s="10"/>
      <c r="D79" s="8">
        <v>43410</v>
      </c>
      <c r="E79" s="24">
        <v>0.50723379629629628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10" t="str">
        <f t="shared" si="1"/>
        <v>2|SM_adcp5||2018/11/06|12:10:25</v>
      </c>
      <c r="Q79" s="10">
        <v>-493.8</v>
      </c>
    </row>
    <row r="80" spans="1:17" x14ac:dyDescent="0.25">
      <c r="A80" s="10">
        <v>2</v>
      </c>
      <c r="B80" s="10" t="s">
        <v>22</v>
      </c>
      <c r="C80" s="10"/>
      <c r="D80" s="8">
        <v>43410</v>
      </c>
      <c r="E80" s="24">
        <v>0.5803356481481482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10" t="str">
        <f t="shared" si="1"/>
        <v>2|SM_adcp5||2018/11/06|13:55:41</v>
      </c>
      <c r="Q80" s="10">
        <v>-967.4</v>
      </c>
    </row>
    <row r="81" spans="1:17" x14ac:dyDescent="0.25">
      <c r="A81" s="10">
        <v>2</v>
      </c>
      <c r="B81" s="10" t="s">
        <v>22</v>
      </c>
      <c r="C81" s="10"/>
      <c r="D81" s="8">
        <v>43410</v>
      </c>
      <c r="E81" s="24">
        <v>0.58557870370370368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10" t="str">
        <f t="shared" si="1"/>
        <v>2|SM_adcp5||2018/11/06|14:03:14</v>
      </c>
      <c r="Q81" s="10">
        <v>-995.5</v>
      </c>
    </row>
    <row r="82" spans="1:17" x14ac:dyDescent="0.25">
      <c r="A82" s="10">
        <v>2</v>
      </c>
      <c r="B82" s="10" t="s">
        <v>17</v>
      </c>
      <c r="C82" s="10"/>
      <c r="D82" s="8">
        <v>43410</v>
      </c>
      <c r="E82" s="24">
        <v>0.23678240740740741</v>
      </c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10" t="str">
        <f t="shared" si="1"/>
        <v>2|SM_adcp4||2018/11/06|05:40:58</v>
      </c>
      <c r="Q82" s="10">
        <v>373</v>
      </c>
    </row>
    <row r="83" spans="1:17" x14ac:dyDescent="0.25">
      <c r="A83" s="10">
        <v>2</v>
      </c>
      <c r="B83" s="10" t="s">
        <v>17</v>
      </c>
      <c r="C83" s="10"/>
      <c r="D83" s="8">
        <v>43410</v>
      </c>
      <c r="E83" s="24">
        <v>0.33015046296296297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10" t="str">
        <f t="shared" si="1"/>
        <v>2|SM_adcp4||2018/11/06|07:55:25</v>
      </c>
      <c r="Q83" s="10">
        <v>422.6</v>
      </c>
    </row>
    <row r="84" spans="1:17" x14ac:dyDescent="0.25">
      <c r="A84" s="10">
        <v>2</v>
      </c>
      <c r="B84" s="10" t="s">
        <v>17</v>
      </c>
      <c r="C84" s="10"/>
      <c r="D84" s="8">
        <v>43410</v>
      </c>
      <c r="E84" s="24">
        <v>0.42766203703703703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10" t="str">
        <f t="shared" si="1"/>
        <v>2|SM_adcp4||2018/11/06|10:15:50</v>
      </c>
      <c r="Q84" s="10">
        <v>322.3</v>
      </c>
    </row>
    <row r="85" spans="1:17" x14ac:dyDescent="0.25">
      <c r="A85" s="10">
        <v>2</v>
      </c>
      <c r="B85" s="10" t="s">
        <v>17</v>
      </c>
      <c r="C85" s="10"/>
      <c r="D85" s="8">
        <v>43410</v>
      </c>
      <c r="E85" s="24">
        <v>0.5376967592592593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10" t="str">
        <f t="shared" si="1"/>
        <v>2|SM_adcp4||2018/11/06|12:54:17</v>
      </c>
      <c r="Q85" s="10">
        <v>-305.10000000000002</v>
      </c>
    </row>
    <row r="86" spans="1:17" x14ac:dyDescent="0.25">
      <c r="A86" s="10">
        <v>2</v>
      </c>
      <c r="B86" s="10" t="s">
        <v>17</v>
      </c>
      <c r="C86" s="10"/>
      <c r="D86" s="8">
        <v>43410</v>
      </c>
      <c r="E86" s="24">
        <v>0.62305555555555558</v>
      </c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10" t="str">
        <f t="shared" si="1"/>
        <v>2|SM_adcp4||2018/11/06|14:57:12</v>
      </c>
      <c r="Q86" s="10">
        <v>-472.6</v>
      </c>
    </row>
    <row r="87" spans="1:17" x14ac:dyDescent="0.25">
      <c r="A87" s="10">
        <v>3</v>
      </c>
      <c r="B87" s="10" t="s">
        <v>14</v>
      </c>
      <c r="C87" s="10"/>
      <c r="D87" s="8">
        <v>43439</v>
      </c>
      <c r="E87" s="24">
        <v>0.21052083333333335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10" t="str">
        <f t="shared" si="1"/>
        <v>3|BN_adcp1||2018/12/05|05:03:09</v>
      </c>
      <c r="Q87" s="10">
        <v>86</v>
      </c>
    </row>
    <row r="88" spans="1:17" x14ac:dyDescent="0.25">
      <c r="A88" s="10">
        <v>3</v>
      </c>
      <c r="B88" s="10" t="s">
        <v>14</v>
      </c>
      <c r="C88" s="10"/>
      <c r="D88" s="8">
        <v>43439</v>
      </c>
      <c r="E88" s="24">
        <v>0.29932870370370374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10" t="str">
        <f t="shared" si="1"/>
        <v>3|BN_adcp1||2018/12/05|07:11:02</v>
      </c>
      <c r="Q88" s="10">
        <v>97</v>
      </c>
    </row>
    <row r="89" spans="1:17" x14ac:dyDescent="0.25">
      <c r="A89" s="10">
        <v>3</v>
      </c>
      <c r="B89" s="10" t="s">
        <v>14</v>
      </c>
      <c r="C89" s="10"/>
      <c r="D89" s="8">
        <v>43439</v>
      </c>
      <c r="E89" s="24">
        <v>0.32943287037037039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10" t="str">
        <f t="shared" si="1"/>
        <v>3|BN_adcp1||2018/12/05|07:54:23</v>
      </c>
      <c r="Q89" s="10">
        <v>94</v>
      </c>
    </row>
    <row r="90" spans="1:17" x14ac:dyDescent="0.25">
      <c r="A90" s="10">
        <v>3</v>
      </c>
      <c r="B90" s="10" t="s">
        <v>14</v>
      </c>
      <c r="C90" s="10"/>
      <c r="D90" s="8">
        <v>43439</v>
      </c>
      <c r="E90" s="24">
        <v>0.42244212962962963</v>
      </c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10" t="str">
        <f t="shared" si="1"/>
        <v>3|BN_adcp1||2018/12/05|10:08:19</v>
      </c>
      <c r="Q90" s="10">
        <v>83</v>
      </c>
    </row>
    <row r="91" spans="1:17" x14ac:dyDescent="0.25">
      <c r="A91" s="10">
        <v>3</v>
      </c>
      <c r="B91" s="10" t="s">
        <v>14</v>
      </c>
      <c r="C91" s="10"/>
      <c r="D91" s="8">
        <v>43439</v>
      </c>
      <c r="E91" s="24">
        <v>0.45170138888888894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10" t="str">
        <f t="shared" si="1"/>
        <v>3|BN_adcp1||2018/12/05|10:50:27</v>
      </c>
      <c r="Q91" s="10">
        <v>62</v>
      </c>
    </row>
    <row r="92" spans="1:17" x14ac:dyDescent="0.25">
      <c r="A92" s="10">
        <v>3</v>
      </c>
      <c r="B92" s="10" t="s">
        <v>14</v>
      </c>
      <c r="C92" s="10"/>
      <c r="D92" s="8">
        <v>43439</v>
      </c>
      <c r="E92" s="24">
        <v>0.547337962962963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10" t="str">
        <f t="shared" si="1"/>
        <v>3|BN_adcp1||2018/12/05|13:08:10</v>
      </c>
      <c r="Q92" s="10">
        <v>-16</v>
      </c>
    </row>
    <row r="93" spans="1:17" x14ac:dyDescent="0.25">
      <c r="A93" s="10">
        <v>3</v>
      </c>
      <c r="B93" s="10" t="s">
        <v>14</v>
      </c>
      <c r="C93" s="10"/>
      <c r="D93" s="8">
        <v>43439</v>
      </c>
      <c r="E93" s="24">
        <v>0.66556712962962961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10" t="str">
        <f t="shared" si="1"/>
        <v>3|BN_adcp1||2018/12/05|15:58:25</v>
      </c>
      <c r="Q93" s="10">
        <v>31</v>
      </c>
    </row>
    <row r="94" spans="1:17" x14ac:dyDescent="0.25">
      <c r="A94" s="10">
        <v>3</v>
      </c>
      <c r="B94" s="10" t="s">
        <v>21</v>
      </c>
      <c r="C94" s="10"/>
      <c r="D94" s="8">
        <v>43439</v>
      </c>
      <c r="E94" s="24">
        <v>0.25633101851851853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10" t="str">
        <f t="shared" si="1"/>
        <v>3|BN_adcp3||2018/12/05|06:09:07</v>
      </c>
      <c r="Q94" s="10">
        <v>11</v>
      </c>
    </row>
    <row r="95" spans="1:17" x14ac:dyDescent="0.25">
      <c r="A95" s="10">
        <v>3</v>
      </c>
      <c r="B95" s="10" t="s">
        <v>21</v>
      </c>
      <c r="C95" s="10"/>
      <c r="D95" s="8">
        <v>43439</v>
      </c>
      <c r="E95" s="24">
        <v>0.3808449074074074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10" t="str">
        <f t="shared" si="1"/>
        <v>3|BN_adcp3||2018/12/05|09:08:25</v>
      </c>
      <c r="Q95" s="10">
        <v>25</v>
      </c>
    </row>
    <row r="96" spans="1:17" x14ac:dyDescent="0.25">
      <c r="A96" s="10">
        <v>3</v>
      </c>
      <c r="B96" s="10" t="s">
        <v>21</v>
      </c>
      <c r="C96" s="10"/>
      <c r="D96" s="8">
        <v>43439</v>
      </c>
      <c r="E96" s="24">
        <v>0.50461805555555561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10" t="str">
        <f t="shared" si="1"/>
        <v>3|BN_adcp3||2018/12/05|12:06:39</v>
      </c>
      <c r="Q96" s="10">
        <v>16</v>
      </c>
    </row>
    <row r="97" spans="1:17" x14ac:dyDescent="0.25">
      <c r="A97" s="10">
        <v>3</v>
      </c>
      <c r="B97" s="10" t="s">
        <v>21</v>
      </c>
      <c r="C97" s="10"/>
      <c r="D97" s="8">
        <v>43439</v>
      </c>
      <c r="E97" s="24">
        <v>0.58656249999999999</v>
      </c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10" t="str">
        <f t="shared" si="1"/>
        <v>3|BN_adcp3||2018/12/05|14:04:39</v>
      </c>
      <c r="Q97" s="10">
        <v>-38</v>
      </c>
    </row>
    <row r="98" spans="1:17" x14ac:dyDescent="0.25">
      <c r="A98" s="10">
        <v>3</v>
      </c>
      <c r="B98" s="10" t="s">
        <v>21</v>
      </c>
      <c r="C98" s="10"/>
      <c r="D98" s="8">
        <v>43439</v>
      </c>
      <c r="E98" s="24">
        <v>0.62106481481481479</v>
      </c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10" t="str">
        <f t="shared" si="1"/>
        <v>3|BN_adcp3||2018/12/05|14:54:20</v>
      </c>
      <c r="Q98" s="10">
        <v>-33</v>
      </c>
    </row>
    <row r="99" spans="1:17" x14ac:dyDescent="0.25">
      <c r="A99" s="10">
        <v>3</v>
      </c>
      <c r="B99" s="10" t="s">
        <v>18</v>
      </c>
      <c r="C99" s="10"/>
      <c r="D99" s="8">
        <v>43440</v>
      </c>
      <c r="E99" s="24">
        <v>0.21108796296296295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10" t="str">
        <f t="shared" si="1"/>
        <v>3|PA_adcp1||2018/12/06|05:03:58</v>
      </c>
      <c r="Q99" s="31">
        <v>1139</v>
      </c>
    </row>
    <row r="100" spans="1:17" x14ac:dyDescent="0.25">
      <c r="A100" s="10">
        <v>3</v>
      </c>
      <c r="B100" s="10" t="s">
        <v>18</v>
      </c>
      <c r="C100" s="10"/>
      <c r="D100" s="8">
        <v>43440</v>
      </c>
      <c r="E100" s="24">
        <v>0.27505787037037038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10" t="str">
        <f t="shared" si="1"/>
        <v>3|PA_adcp1||2018/12/06|06:36:05</v>
      </c>
      <c r="Q100" s="10">
        <v>906</v>
      </c>
    </row>
    <row r="101" spans="1:17" x14ac:dyDescent="0.25">
      <c r="A101" s="10">
        <v>3</v>
      </c>
      <c r="B101" s="10" t="s">
        <v>18</v>
      </c>
      <c r="C101" s="10"/>
      <c r="D101" s="8">
        <v>43440</v>
      </c>
      <c r="E101" s="24">
        <v>0.32622685185185185</v>
      </c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10" t="str">
        <f t="shared" si="1"/>
        <v>3|PA_adcp1||2018/12/06|07:49:46</v>
      </c>
      <c r="Q101" s="10">
        <v>484</v>
      </c>
    </row>
    <row r="102" spans="1:17" x14ac:dyDescent="0.25">
      <c r="A102" s="10">
        <v>3</v>
      </c>
      <c r="B102" s="10" t="s">
        <v>18</v>
      </c>
      <c r="C102" s="10"/>
      <c r="D102" s="8">
        <v>43440</v>
      </c>
      <c r="E102" s="24">
        <v>0.42614583333333328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10" t="str">
        <f t="shared" si="1"/>
        <v>3|PA_adcp1||2018/12/06|10:13:39</v>
      </c>
      <c r="Q102" s="10">
        <v>-339</v>
      </c>
    </row>
    <row r="103" spans="1:17" x14ac:dyDescent="0.25">
      <c r="A103" s="10">
        <v>3</v>
      </c>
      <c r="B103" s="10" t="s">
        <v>18</v>
      </c>
      <c r="C103" s="10"/>
      <c r="D103" s="8">
        <v>43440</v>
      </c>
      <c r="E103" s="24">
        <v>0.47756944444444444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10" t="str">
        <f t="shared" si="1"/>
        <v>3|PA_adcp1||2018/12/06|11:27:42</v>
      </c>
      <c r="Q103" s="10">
        <v>-645</v>
      </c>
    </row>
    <row r="104" spans="1:17" x14ac:dyDescent="0.25">
      <c r="A104" s="10">
        <v>3</v>
      </c>
      <c r="B104" s="10" t="s">
        <v>18</v>
      </c>
      <c r="C104" s="10"/>
      <c r="D104" s="8">
        <v>43440</v>
      </c>
      <c r="E104" s="24">
        <v>0.53653935185185186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10" t="str">
        <f t="shared" si="1"/>
        <v>3|PA_adcp1||2018/12/06|12:52:37</v>
      </c>
      <c r="Q104" s="10">
        <v>-863</v>
      </c>
    </row>
    <row r="105" spans="1:17" x14ac:dyDescent="0.25">
      <c r="A105" s="10">
        <v>3</v>
      </c>
      <c r="B105" s="10" t="s">
        <v>18</v>
      </c>
      <c r="C105" s="10"/>
      <c r="D105" s="8">
        <v>43440</v>
      </c>
      <c r="E105" s="24">
        <v>0.65891203703703705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10" t="str">
        <f t="shared" si="1"/>
        <v>3|PA_adcp1||2018/12/06|15:48:50</v>
      </c>
      <c r="Q105" s="10">
        <v>365</v>
      </c>
    </row>
    <row r="106" spans="1:17" x14ac:dyDescent="0.25">
      <c r="A106" s="10">
        <v>3</v>
      </c>
      <c r="B106" s="10" t="s">
        <v>19</v>
      </c>
      <c r="C106" s="10"/>
      <c r="D106" s="8">
        <v>43440</v>
      </c>
      <c r="E106" s="24">
        <v>0.22770833333333332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10" t="str">
        <f t="shared" si="1"/>
        <v>3|PA_adcp2||2018/12/06|05:27:54</v>
      </c>
      <c r="Q106" s="10">
        <v>510</v>
      </c>
    </row>
    <row r="107" spans="1:17" x14ac:dyDescent="0.25">
      <c r="A107" s="10">
        <v>3</v>
      </c>
      <c r="B107" s="10" t="s">
        <v>19</v>
      </c>
      <c r="C107" s="10"/>
      <c r="D107" s="8">
        <v>43440</v>
      </c>
      <c r="E107" s="24">
        <v>0.29074074074074074</v>
      </c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10" t="str">
        <f t="shared" si="1"/>
        <v>3|PA_adcp2||2018/12/06|06:58:40</v>
      </c>
      <c r="Q107" s="10">
        <v>310</v>
      </c>
    </row>
    <row r="108" spans="1:17" x14ac:dyDescent="0.25">
      <c r="A108" s="10">
        <v>3</v>
      </c>
      <c r="B108" s="10" t="s">
        <v>19</v>
      </c>
      <c r="C108" s="10"/>
      <c r="D108" s="8">
        <v>43440</v>
      </c>
      <c r="E108" s="24">
        <v>0.38938657407407407</v>
      </c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10" t="str">
        <f t="shared" si="1"/>
        <v>3|PA_adcp2||2018/12/06|09:20:43</v>
      </c>
      <c r="Q108" s="10">
        <v>-66</v>
      </c>
    </row>
    <row r="109" spans="1:17" x14ac:dyDescent="0.25">
      <c r="A109" s="10">
        <v>3</v>
      </c>
      <c r="B109" s="10" t="s">
        <v>19</v>
      </c>
      <c r="C109" s="10"/>
      <c r="D109" s="8">
        <v>43440</v>
      </c>
      <c r="E109" s="24">
        <v>0.49395833333333333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10" t="str">
        <f t="shared" si="1"/>
        <v>3|PA_adcp2||2018/12/06|11:51:18</v>
      </c>
      <c r="Q109" s="10">
        <v>-204</v>
      </c>
    </row>
    <row r="110" spans="1:17" x14ac:dyDescent="0.25">
      <c r="A110" s="10">
        <v>3</v>
      </c>
      <c r="B110" s="10" t="s">
        <v>19</v>
      </c>
      <c r="C110" s="10"/>
      <c r="D110" s="8">
        <v>43440</v>
      </c>
      <c r="E110" s="24">
        <v>0.55931712962962965</v>
      </c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10" t="str">
        <f t="shared" si="1"/>
        <v>3|PA_adcp2||2018/12/06|13:25:25</v>
      </c>
      <c r="Q110" s="10">
        <v>-332</v>
      </c>
    </row>
    <row r="111" spans="1:17" x14ac:dyDescent="0.25">
      <c r="A111" s="10">
        <v>3</v>
      </c>
      <c r="B111" s="10" t="s">
        <v>19</v>
      </c>
      <c r="C111" s="10"/>
      <c r="D111" s="8">
        <v>43440</v>
      </c>
      <c r="E111" s="24">
        <v>0.64637731481481475</v>
      </c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10" t="str">
        <f t="shared" si="1"/>
        <v>3|PA_adcp2||2018/12/06|15:30:47</v>
      </c>
      <c r="Q111" s="10">
        <v>-107</v>
      </c>
    </row>
    <row r="112" spans="1:17" x14ac:dyDescent="0.25">
      <c r="A112" s="10">
        <v>3</v>
      </c>
      <c r="B112" s="10" t="s">
        <v>20</v>
      </c>
      <c r="C112" s="10"/>
      <c r="D112" s="8">
        <v>43440</v>
      </c>
      <c r="E112" s="24">
        <v>0.2522685185185185</v>
      </c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10" t="str">
        <f t="shared" si="1"/>
        <v>3|PA_adcp3||2018/12/06|06:03:16</v>
      </c>
      <c r="Q112" s="10">
        <v>303</v>
      </c>
    </row>
    <row r="113" spans="1:17" x14ac:dyDescent="0.25">
      <c r="A113" s="10">
        <v>3</v>
      </c>
      <c r="B113" s="10" t="s">
        <v>20</v>
      </c>
      <c r="C113" s="10"/>
      <c r="D113" s="8">
        <v>43440</v>
      </c>
      <c r="E113" s="24">
        <v>0.31065972222222221</v>
      </c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10" t="str">
        <f t="shared" si="1"/>
        <v>3|PA_adcp3||2018/12/06|07:27:21</v>
      </c>
      <c r="Q113" s="10">
        <v>176</v>
      </c>
    </row>
    <row r="114" spans="1:17" x14ac:dyDescent="0.25">
      <c r="A114" s="10">
        <v>3</v>
      </c>
      <c r="B114" s="10" t="s">
        <v>20</v>
      </c>
      <c r="C114" s="10"/>
      <c r="D114" s="8">
        <v>43440</v>
      </c>
      <c r="E114" s="24">
        <v>0.40979166666666672</v>
      </c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10" t="str">
        <f t="shared" si="1"/>
        <v>3|PA_adcp3||2018/12/06|09:50:06</v>
      </c>
      <c r="Q114" s="10">
        <v>-55</v>
      </c>
    </row>
    <row r="115" spans="1:17" x14ac:dyDescent="0.25">
      <c r="A115" s="10">
        <v>3</v>
      </c>
      <c r="B115" s="10" t="s">
        <v>20</v>
      </c>
      <c r="C115" s="10"/>
      <c r="D115" s="8">
        <v>43440</v>
      </c>
      <c r="E115" s="24">
        <v>0.51681712962962967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10" t="str">
        <f t="shared" si="1"/>
        <v>3|PA_adcp3||2018/12/06|12:24:13</v>
      </c>
      <c r="Q115" s="10">
        <v>-188</v>
      </c>
    </row>
    <row r="116" spans="1:17" x14ac:dyDescent="0.25">
      <c r="A116" s="10">
        <v>3</v>
      </c>
      <c r="B116" s="10" t="s">
        <v>20</v>
      </c>
      <c r="C116" s="10"/>
      <c r="D116" s="8">
        <v>43440</v>
      </c>
      <c r="E116" s="24">
        <v>0.57853009259259258</v>
      </c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10" t="str">
        <f t="shared" si="1"/>
        <v>3|PA_adcp3||2018/12/06|13:53:05</v>
      </c>
      <c r="Q116" s="10">
        <v>-211</v>
      </c>
    </row>
    <row r="117" spans="1:17" x14ac:dyDescent="0.25">
      <c r="A117" s="10">
        <v>3</v>
      </c>
      <c r="B117" s="10" t="s">
        <v>20</v>
      </c>
      <c r="C117" s="10"/>
      <c r="D117" s="8">
        <v>43440</v>
      </c>
      <c r="E117" s="24">
        <v>0.61753472222222217</v>
      </c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10" t="str">
        <f t="shared" si="1"/>
        <v>3|PA_adcp3||2018/12/06|14:49:15</v>
      </c>
      <c r="Q117" s="10">
        <v>-119</v>
      </c>
    </row>
    <row r="118" spans="1:17" x14ac:dyDescent="0.25">
      <c r="A118" s="10">
        <v>3</v>
      </c>
      <c r="B118" s="10" t="s">
        <v>22</v>
      </c>
      <c r="C118" s="10"/>
      <c r="D118" s="8">
        <v>43438</v>
      </c>
      <c r="E118" s="24">
        <v>0.21875</v>
      </c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10" t="str">
        <f t="shared" si="1"/>
        <v>3|SM_adcp5||2018/12/04|05:15:00</v>
      </c>
      <c r="Q118" s="10">
        <v>649</v>
      </c>
    </row>
    <row r="119" spans="1:17" x14ac:dyDescent="0.25">
      <c r="A119" s="10">
        <v>3</v>
      </c>
      <c r="B119" s="10" t="s">
        <v>22</v>
      </c>
      <c r="C119" s="10"/>
      <c r="D119" s="8">
        <v>43438</v>
      </c>
      <c r="E119" s="24">
        <v>0.30528935185185185</v>
      </c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10" t="str">
        <f t="shared" si="1"/>
        <v>3|SM_adcp5||2018/12/04|07:19:37</v>
      </c>
      <c r="Q119" s="10">
        <v>475</v>
      </c>
    </row>
    <row r="120" spans="1:17" x14ac:dyDescent="0.25">
      <c r="A120" s="10">
        <v>3</v>
      </c>
      <c r="B120" s="10" t="s">
        <v>22</v>
      </c>
      <c r="C120" s="10"/>
      <c r="D120" s="8">
        <v>43438</v>
      </c>
      <c r="E120" s="24">
        <v>0.39189814814814811</v>
      </c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10" t="str">
        <f t="shared" si="1"/>
        <v>3|SM_adcp5||2018/12/04|09:24:20</v>
      </c>
      <c r="Q120" s="10">
        <v>136</v>
      </c>
    </row>
    <row r="121" spans="1:17" x14ac:dyDescent="0.25">
      <c r="A121" s="10">
        <v>3</v>
      </c>
      <c r="B121" s="10" t="s">
        <v>22</v>
      </c>
      <c r="C121" s="10"/>
      <c r="D121" s="8">
        <v>43438</v>
      </c>
      <c r="E121" s="24">
        <v>0.45886574074074077</v>
      </c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10" t="str">
        <f t="shared" si="1"/>
        <v>3|SM_adcp5||2018/12/04|11:00:46</v>
      </c>
      <c r="Q121" s="10">
        <v>-354</v>
      </c>
    </row>
    <row r="122" spans="1:17" x14ac:dyDescent="0.25">
      <c r="A122" s="10">
        <v>3</v>
      </c>
      <c r="B122" s="10" t="s">
        <v>22</v>
      </c>
      <c r="C122" s="10"/>
      <c r="D122" s="8">
        <v>43438</v>
      </c>
      <c r="E122" s="24">
        <v>0.4997800925925926</v>
      </c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10" t="str">
        <f t="shared" si="1"/>
        <v>3|SM_adcp5||2018/12/04|11:59:41</v>
      </c>
      <c r="Q122" s="10">
        <v>-667</v>
      </c>
    </row>
    <row r="123" spans="1:17" x14ac:dyDescent="0.25">
      <c r="A123" s="10">
        <v>3</v>
      </c>
      <c r="B123" s="10" t="s">
        <v>22</v>
      </c>
      <c r="C123" s="10"/>
      <c r="D123" s="8">
        <v>43438</v>
      </c>
      <c r="E123" s="24">
        <v>0.59076388888888887</v>
      </c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10" t="str">
        <f t="shared" si="1"/>
        <v>3|SM_adcp5||2018/12/04|14:10:42</v>
      </c>
      <c r="Q123" s="10">
        <v>-436</v>
      </c>
    </row>
    <row r="124" spans="1:17" x14ac:dyDescent="0.25">
      <c r="A124" s="10">
        <v>3</v>
      </c>
      <c r="B124" s="10" t="s">
        <v>17</v>
      </c>
      <c r="C124" s="10"/>
      <c r="D124" s="8">
        <v>43438</v>
      </c>
      <c r="E124" s="24">
        <v>0.26180555555555557</v>
      </c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10" t="str">
        <f t="shared" si="1"/>
        <v>3|SM_adcp4||2018/12/04|06:17:00</v>
      </c>
      <c r="Q124" s="10">
        <v>386</v>
      </c>
    </row>
    <row r="125" spans="1:17" x14ac:dyDescent="0.25">
      <c r="A125" s="10">
        <v>3</v>
      </c>
      <c r="B125" s="10" t="s">
        <v>17</v>
      </c>
      <c r="C125" s="10"/>
      <c r="D125" s="8">
        <v>43438</v>
      </c>
      <c r="E125" s="24">
        <v>0.3457986111111111</v>
      </c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10" t="str">
        <f t="shared" si="1"/>
        <v>3|SM_adcp4||2018/12/04|08:17:57</v>
      </c>
      <c r="Q125" s="10">
        <v>343</v>
      </c>
    </row>
    <row r="126" spans="1:17" x14ac:dyDescent="0.25">
      <c r="A126" s="10">
        <v>3</v>
      </c>
      <c r="B126" s="10" t="s">
        <v>17</v>
      </c>
      <c r="C126" s="10"/>
      <c r="D126" s="8">
        <v>43438</v>
      </c>
      <c r="E126" s="24">
        <v>0.42780092592592595</v>
      </c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10" t="str">
        <f t="shared" si="1"/>
        <v>3|SM_adcp4||2018/12/04|10:16:02</v>
      </c>
      <c r="Q126" s="10">
        <v>218</v>
      </c>
    </row>
    <row r="127" spans="1:17" x14ac:dyDescent="0.25">
      <c r="A127" s="10">
        <v>3</v>
      </c>
      <c r="B127" s="10" t="s">
        <v>17</v>
      </c>
      <c r="C127" s="10"/>
      <c r="D127" s="8">
        <v>43438</v>
      </c>
      <c r="E127" s="24">
        <v>0.61840277777777775</v>
      </c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10" t="str">
        <f t="shared" si="1"/>
        <v>3|SM_adcp4||2018/12/04|14:50:30</v>
      </c>
      <c r="Q127" s="10">
        <v>-351</v>
      </c>
    </row>
    <row r="128" spans="1:17" x14ac:dyDescent="0.25">
      <c r="A128" s="10">
        <v>4</v>
      </c>
      <c r="B128" s="10" t="s">
        <v>14</v>
      </c>
      <c r="C128" s="10"/>
      <c r="D128" s="8">
        <v>43488</v>
      </c>
      <c r="E128" s="10" t="s">
        <v>30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 t="str">
        <f t="shared" si="1"/>
        <v>4|BN_adcp1||2019/01/23|04:24;00</v>
      </c>
      <c r="Q128" s="10">
        <v>-181</v>
      </c>
    </row>
    <row r="129" spans="1:17" x14ac:dyDescent="0.25">
      <c r="A129" s="10">
        <v>4</v>
      </c>
      <c r="B129" s="10" t="s">
        <v>14</v>
      </c>
      <c r="C129" s="10"/>
      <c r="D129" s="8">
        <v>43488</v>
      </c>
      <c r="E129" s="24">
        <v>0.24513888888888888</v>
      </c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10" t="str">
        <f t="shared" si="1"/>
        <v>4|BN_adcp1||2019/01/23|05:53:00</v>
      </c>
      <c r="Q129" s="10">
        <v>-11</v>
      </c>
    </row>
    <row r="130" spans="1:17" x14ac:dyDescent="0.25">
      <c r="A130" s="10">
        <v>4</v>
      </c>
      <c r="B130" s="10" t="s">
        <v>14</v>
      </c>
      <c r="C130" s="10"/>
      <c r="D130" s="8">
        <v>43488</v>
      </c>
      <c r="E130" s="24">
        <v>0.33263888888888887</v>
      </c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10" t="str">
        <f t="shared" si="1"/>
        <v>4|BN_adcp1||2019/01/23|07:59:00</v>
      </c>
      <c r="Q130" s="10">
        <v>82</v>
      </c>
    </row>
    <row r="131" spans="1:17" x14ac:dyDescent="0.25">
      <c r="A131" s="10">
        <v>4</v>
      </c>
      <c r="B131" s="10" t="s">
        <v>14</v>
      </c>
      <c r="C131" s="10"/>
      <c r="D131" s="8">
        <v>43488</v>
      </c>
      <c r="E131" s="24">
        <v>0.42152777777777778</v>
      </c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10" t="str">
        <f t="shared" si="1"/>
        <v>4|BN_adcp1||2019/01/23|10:07:00</v>
      </c>
      <c r="Q131" s="10">
        <v>-2</v>
      </c>
    </row>
    <row r="132" spans="1:17" x14ac:dyDescent="0.25">
      <c r="A132" s="10">
        <v>4</v>
      </c>
      <c r="B132" s="10" t="s">
        <v>14</v>
      </c>
      <c r="C132" s="10"/>
      <c r="D132" s="8">
        <v>43488</v>
      </c>
      <c r="E132" s="24">
        <v>0.46736111111111112</v>
      </c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10" t="str">
        <f t="shared" si="1"/>
        <v>4|BN_adcp1||2019/01/23|11:13:00</v>
      </c>
      <c r="Q132" s="10">
        <v>0</v>
      </c>
    </row>
    <row r="133" spans="1:17" x14ac:dyDescent="0.25">
      <c r="A133" s="10">
        <v>4</v>
      </c>
      <c r="B133" s="10" t="s">
        <v>14</v>
      </c>
      <c r="C133" s="10"/>
      <c r="D133" s="8">
        <v>43488</v>
      </c>
      <c r="E133" s="24">
        <v>0.50694444444444442</v>
      </c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10" t="str">
        <f t="shared" si="1"/>
        <v>4|BN_adcp1||2019/01/23|12:10:00</v>
      </c>
      <c r="Q133" s="10">
        <v>24</v>
      </c>
    </row>
    <row r="134" spans="1:17" x14ac:dyDescent="0.25">
      <c r="A134" s="10">
        <v>4</v>
      </c>
      <c r="B134" s="10" t="s">
        <v>21</v>
      </c>
      <c r="C134" s="10"/>
      <c r="D134" s="8">
        <v>43488</v>
      </c>
      <c r="E134" s="24">
        <v>0.19305555555555554</v>
      </c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10" t="str">
        <f t="shared" si="1"/>
        <v>4|BN_adcp3||2019/01/23|04:38:00</v>
      </c>
      <c r="Q134" s="10">
        <v>-33.9</v>
      </c>
    </row>
    <row r="135" spans="1:17" x14ac:dyDescent="0.25">
      <c r="A135" s="10">
        <v>4</v>
      </c>
      <c r="B135" s="10" t="s">
        <v>21</v>
      </c>
      <c r="C135" s="10"/>
      <c r="D135" s="8">
        <v>43488</v>
      </c>
      <c r="E135" s="24">
        <v>0.28819444444444448</v>
      </c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10" t="str">
        <f t="shared" ref="P135:P198" si="2">CONCATENATE(A135,"|",B135,"|",C135,"|",TEXT(D135,"AAAA/MM/DD"),"|",TEXT(E135,"HH:MM:SS"))</f>
        <v>4|BN_adcp3||2019/01/23|06:55:00</v>
      </c>
      <c r="Q135" s="10">
        <v>-23.1</v>
      </c>
    </row>
    <row r="136" spans="1:17" x14ac:dyDescent="0.25">
      <c r="A136" s="10">
        <v>4</v>
      </c>
      <c r="B136" s="10" t="s">
        <v>21</v>
      </c>
      <c r="C136" s="10"/>
      <c r="D136" s="8">
        <v>43488</v>
      </c>
      <c r="E136" s="24">
        <v>0.38263888888888892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10" t="str">
        <f t="shared" si="2"/>
        <v>4|BN_adcp3||2019/01/23|09:11:00</v>
      </c>
      <c r="Q136" s="10">
        <v>37.799999999999997</v>
      </c>
    </row>
    <row r="137" spans="1:17" x14ac:dyDescent="0.25">
      <c r="A137" s="10">
        <v>4</v>
      </c>
      <c r="B137" s="10" t="s">
        <v>21</v>
      </c>
      <c r="C137" s="10"/>
      <c r="D137" s="8">
        <v>43488</v>
      </c>
      <c r="E137" s="24">
        <v>0.55347222222222225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10" t="str">
        <f t="shared" si="2"/>
        <v>4|BN_adcp3||2019/01/23|13:17:00</v>
      </c>
      <c r="Q137" s="10">
        <v>23.7</v>
      </c>
    </row>
    <row r="138" spans="1:17" x14ac:dyDescent="0.25">
      <c r="A138" s="10">
        <v>4</v>
      </c>
      <c r="B138" s="10" t="s">
        <v>18</v>
      </c>
      <c r="C138" s="10"/>
      <c r="D138" s="8">
        <v>43489</v>
      </c>
      <c r="E138" s="24">
        <v>0.19513888888888889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10" t="str">
        <f t="shared" si="2"/>
        <v>4|PA_adcp1||2019/01/24|04:41:00</v>
      </c>
      <c r="Q138" s="10">
        <v>-731</v>
      </c>
    </row>
    <row r="139" spans="1:17" x14ac:dyDescent="0.25">
      <c r="A139" s="10">
        <v>4</v>
      </c>
      <c r="B139" s="10" t="s">
        <v>18</v>
      </c>
      <c r="C139" s="10"/>
      <c r="D139" s="8">
        <v>43489</v>
      </c>
      <c r="E139" s="24">
        <v>0.2673611111111111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10" t="str">
        <f t="shared" si="2"/>
        <v>4|PA_adcp1||2019/01/24|06:25:00</v>
      </c>
      <c r="Q139" s="10">
        <v>-74</v>
      </c>
    </row>
    <row r="140" spans="1:17" x14ac:dyDescent="0.25">
      <c r="A140" s="10">
        <v>4</v>
      </c>
      <c r="B140" s="10" t="s">
        <v>18</v>
      </c>
      <c r="C140" s="10"/>
      <c r="D140" s="8">
        <v>43489</v>
      </c>
      <c r="E140" s="24">
        <v>0.32708333333333334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10" t="str">
        <f t="shared" si="2"/>
        <v>4|PA_adcp1||2019/01/24|07:51:00</v>
      </c>
      <c r="Q140" s="10">
        <v>861</v>
      </c>
    </row>
    <row r="141" spans="1:17" x14ac:dyDescent="0.25">
      <c r="A141" s="10">
        <v>4</v>
      </c>
      <c r="B141" s="10" t="s">
        <v>18</v>
      </c>
      <c r="C141" s="10"/>
      <c r="D141" s="8">
        <v>43489</v>
      </c>
      <c r="E141" s="24">
        <v>0.4284722222222222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10" t="str">
        <f t="shared" si="2"/>
        <v>4|PA_adcp1||2019/01/24|10:17:00</v>
      </c>
      <c r="Q141" s="10">
        <v>433</v>
      </c>
    </row>
    <row r="142" spans="1:17" x14ac:dyDescent="0.25">
      <c r="A142" s="10">
        <v>4</v>
      </c>
      <c r="B142" s="10" t="s">
        <v>18</v>
      </c>
      <c r="C142" s="10"/>
      <c r="D142" s="8">
        <v>43489</v>
      </c>
      <c r="E142" s="24">
        <v>0.52569444444444446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10" t="str">
        <f t="shared" si="2"/>
        <v>4|PA_adcp1||2019/01/24|12:37:00</v>
      </c>
      <c r="Q142" s="10">
        <v>-98</v>
      </c>
    </row>
    <row r="143" spans="1:17" x14ac:dyDescent="0.25">
      <c r="A143" s="10">
        <v>4</v>
      </c>
      <c r="B143" s="10" t="s">
        <v>18</v>
      </c>
      <c r="C143" s="10"/>
      <c r="D143" s="8">
        <v>43489</v>
      </c>
      <c r="E143" s="24">
        <v>0.58333333333333337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10" t="str">
        <f t="shared" si="2"/>
        <v>4|PA_adcp1||2019/01/24|14:00:00</v>
      </c>
      <c r="Q143" s="10">
        <v>-508</v>
      </c>
    </row>
    <row r="144" spans="1:17" x14ac:dyDescent="0.25">
      <c r="A144" s="10">
        <v>4</v>
      </c>
      <c r="B144" s="10" t="s">
        <v>18</v>
      </c>
      <c r="C144" s="10"/>
      <c r="D144" s="8">
        <v>43489</v>
      </c>
      <c r="E144" s="24">
        <v>0.64236111111111105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10" t="str">
        <f t="shared" si="2"/>
        <v>4|PA_adcp1||2019/01/24|15:25:00</v>
      </c>
      <c r="Q144" s="10">
        <v>-652</v>
      </c>
    </row>
    <row r="145" spans="1:17" x14ac:dyDescent="0.25">
      <c r="A145" s="10">
        <v>4</v>
      </c>
      <c r="B145" s="10" t="s">
        <v>19</v>
      </c>
      <c r="C145" s="10"/>
      <c r="D145" s="8">
        <v>43489</v>
      </c>
      <c r="E145" s="24">
        <v>0.21458333333333335</v>
      </c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10" t="str">
        <f t="shared" si="2"/>
        <v>4|PA_adcp2||2019/01/24|05:09:00</v>
      </c>
      <c r="Q145" s="10">
        <v>-164</v>
      </c>
    </row>
    <row r="146" spans="1:17" x14ac:dyDescent="0.25">
      <c r="A146" s="10">
        <v>4</v>
      </c>
      <c r="B146" s="10" t="s">
        <v>19</v>
      </c>
      <c r="C146" s="10"/>
      <c r="D146" s="8">
        <v>43489</v>
      </c>
      <c r="E146" s="24">
        <v>0.28472222222222221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10" t="str">
        <f t="shared" si="2"/>
        <v>4|PA_adcp2||2019/01/24|06:50:00</v>
      </c>
      <c r="Q146" s="10">
        <v>3</v>
      </c>
    </row>
    <row r="147" spans="1:17" x14ac:dyDescent="0.25">
      <c r="A147" s="10">
        <v>4</v>
      </c>
      <c r="B147" s="10" t="s">
        <v>19</v>
      </c>
      <c r="C147" s="10"/>
      <c r="D147" s="8">
        <v>43489</v>
      </c>
      <c r="E147" s="24">
        <v>0.3520833333333333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10" t="str">
        <f t="shared" si="2"/>
        <v>4|PA_adcp2||2019/01/24|08:27:00</v>
      </c>
      <c r="Q147" s="10">
        <v>385</v>
      </c>
    </row>
    <row r="148" spans="1:17" x14ac:dyDescent="0.25">
      <c r="A148" s="10">
        <v>4</v>
      </c>
      <c r="B148" s="10" t="s">
        <v>19</v>
      </c>
      <c r="C148" s="10"/>
      <c r="D148" s="8">
        <v>43489</v>
      </c>
      <c r="E148" s="24">
        <v>0.4458333333333333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10" t="str">
        <f t="shared" si="2"/>
        <v>4|PA_adcp2||2019/01/24|10:42:00</v>
      </c>
      <c r="Q148" s="10">
        <v>139</v>
      </c>
    </row>
    <row r="149" spans="1:17" x14ac:dyDescent="0.25">
      <c r="A149" s="10">
        <v>4</v>
      </c>
      <c r="B149" s="10" t="s">
        <v>19</v>
      </c>
      <c r="C149" s="10"/>
      <c r="D149" s="8">
        <v>43489</v>
      </c>
      <c r="E149" s="24">
        <v>0.54166666666666663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10" t="str">
        <f t="shared" si="2"/>
        <v>4|PA_adcp2||2019/01/24|13:00:00</v>
      </c>
      <c r="Q149" s="10">
        <v>-9</v>
      </c>
    </row>
    <row r="150" spans="1:17" x14ac:dyDescent="0.25">
      <c r="A150" s="10">
        <v>4</v>
      </c>
      <c r="B150" s="10" t="s">
        <v>19</v>
      </c>
      <c r="C150" s="10"/>
      <c r="D150" s="8">
        <v>43489</v>
      </c>
      <c r="E150" s="24">
        <v>0.59930555555555554</v>
      </c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10" t="str">
        <f t="shared" si="2"/>
        <v>4|PA_adcp2||2019/01/24|14:23:00</v>
      </c>
      <c r="Q150" s="10">
        <v>-202</v>
      </c>
    </row>
    <row r="151" spans="1:17" x14ac:dyDescent="0.25">
      <c r="A151" s="10">
        <v>4</v>
      </c>
      <c r="B151" s="10" t="s">
        <v>20</v>
      </c>
      <c r="C151" s="10"/>
      <c r="D151" s="8">
        <v>43489</v>
      </c>
      <c r="E151" s="24">
        <v>0.24027777777777778</v>
      </c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10" t="str">
        <f t="shared" si="2"/>
        <v>4|PA_adcp3||2019/01/24|05:46:00</v>
      </c>
      <c r="Q151" s="10">
        <v>-162</v>
      </c>
    </row>
    <row r="152" spans="1:17" x14ac:dyDescent="0.25">
      <c r="A152" s="10">
        <v>4</v>
      </c>
      <c r="B152" s="10" t="s">
        <v>20</v>
      </c>
      <c r="C152" s="10"/>
      <c r="D152" s="8">
        <v>43489</v>
      </c>
      <c r="E152" s="24">
        <v>0.30694444444444441</v>
      </c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10" t="str">
        <f t="shared" si="2"/>
        <v>4|PA_adcp3||2019/01/24|07:22:00</v>
      </c>
      <c r="Q152" s="10">
        <v>5</v>
      </c>
    </row>
    <row r="153" spans="1:17" x14ac:dyDescent="0.25">
      <c r="A153" s="10">
        <v>4</v>
      </c>
      <c r="B153" s="10" t="s">
        <v>20</v>
      </c>
      <c r="C153" s="10"/>
      <c r="D153" s="8">
        <v>43489</v>
      </c>
      <c r="E153" s="24">
        <v>0.3743055555555555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10" t="str">
        <f t="shared" si="2"/>
        <v>4|PA_adcp3||2019/01/24|08:59:00</v>
      </c>
      <c r="Q153" s="10">
        <v>171</v>
      </c>
    </row>
    <row r="154" spans="1:17" x14ac:dyDescent="0.25">
      <c r="A154" s="10">
        <v>4</v>
      </c>
      <c r="B154" s="10" t="s">
        <v>20</v>
      </c>
      <c r="C154" s="10"/>
      <c r="D154" s="8">
        <v>43489</v>
      </c>
      <c r="E154" s="24">
        <v>0.46736111111111112</v>
      </c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10" t="str">
        <f t="shared" si="2"/>
        <v>4|PA_adcp3||2019/01/24|11:13:00</v>
      </c>
      <c r="Q154" s="10">
        <v>6</v>
      </c>
    </row>
    <row r="155" spans="1:17" x14ac:dyDescent="0.25">
      <c r="A155" s="10">
        <v>4</v>
      </c>
      <c r="B155" s="10" t="s">
        <v>20</v>
      </c>
      <c r="C155" s="10"/>
      <c r="D155" s="8">
        <v>43489</v>
      </c>
      <c r="E155" s="24">
        <v>0.56458333333333333</v>
      </c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10" t="str">
        <f t="shared" si="2"/>
        <v>4|PA_adcp3||2019/01/24|13:33:00</v>
      </c>
      <c r="Q155" s="10">
        <v>-80</v>
      </c>
    </row>
    <row r="156" spans="1:17" x14ac:dyDescent="0.25">
      <c r="A156" s="10">
        <v>4</v>
      </c>
      <c r="B156" s="10" t="s">
        <v>20</v>
      </c>
      <c r="C156" s="10"/>
      <c r="D156" s="8">
        <v>43489</v>
      </c>
      <c r="E156" s="24">
        <v>0.62152777777777779</v>
      </c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10" t="str">
        <f t="shared" si="2"/>
        <v>4|PA_adcp3||2019/01/24|14:55:00</v>
      </c>
      <c r="Q156" s="10">
        <v>-154</v>
      </c>
    </row>
    <row r="157" spans="1:17" x14ac:dyDescent="0.25">
      <c r="A157" s="10">
        <v>4</v>
      </c>
      <c r="B157" s="10" t="s">
        <v>22</v>
      </c>
      <c r="C157" s="10"/>
      <c r="D157" s="8">
        <v>43487</v>
      </c>
      <c r="E157" s="24">
        <v>0.19791666666666666</v>
      </c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10" t="str">
        <f t="shared" si="2"/>
        <v>4|SM_adcp5||2019/01/22|04:45:00</v>
      </c>
      <c r="Q157" s="10">
        <v>-68</v>
      </c>
    </row>
    <row r="158" spans="1:17" x14ac:dyDescent="0.25">
      <c r="A158" s="10">
        <v>4</v>
      </c>
      <c r="B158" s="10" t="s">
        <v>22</v>
      </c>
      <c r="C158" s="10"/>
      <c r="D158" s="8">
        <v>43487</v>
      </c>
      <c r="E158" s="24">
        <v>0.25763888888888892</v>
      </c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10" t="str">
        <f t="shared" si="2"/>
        <v>4|SM_adcp5||2019/01/22|06:11:00</v>
      </c>
      <c r="Q158" s="10">
        <v>434</v>
      </c>
    </row>
    <row r="159" spans="1:17" x14ac:dyDescent="0.25">
      <c r="A159" s="10">
        <v>4</v>
      </c>
      <c r="B159" s="10" t="s">
        <v>22</v>
      </c>
      <c r="C159" s="10"/>
      <c r="D159" s="8">
        <v>43487</v>
      </c>
      <c r="E159" s="24">
        <v>0.3263888888888889</v>
      </c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10" t="str">
        <f t="shared" si="2"/>
        <v>4|SM_adcp5||2019/01/22|07:50:00</v>
      </c>
      <c r="Q159" s="10">
        <v>614</v>
      </c>
    </row>
    <row r="160" spans="1:17" x14ac:dyDescent="0.25">
      <c r="A160" s="10">
        <v>4</v>
      </c>
      <c r="B160" s="10" t="s">
        <v>22</v>
      </c>
      <c r="C160" s="10"/>
      <c r="D160" s="8">
        <v>43487</v>
      </c>
      <c r="E160" s="24">
        <v>0.38125000000000003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10" t="str">
        <f t="shared" si="2"/>
        <v>4|SM_adcp5||2019/01/22|09:09:00</v>
      </c>
      <c r="Q160" s="10">
        <v>505</v>
      </c>
    </row>
    <row r="161" spans="1:17" x14ac:dyDescent="0.25">
      <c r="A161" s="10">
        <v>4</v>
      </c>
      <c r="B161" s="10" t="s">
        <v>22</v>
      </c>
      <c r="C161" s="10"/>
      <c r="D161" s="8">
        <v>43487</v>
      </c>
      <c r="E161" s="24">
        <v>0.5854166666666667</v>
      </c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10" t="str">
        <f t="shared" si="2"/>
        <v>4|SM_adcp5||2019/01/22|14:03:00</v>
      </c>
      <c r="Q161" s="10">
        <v>-406</v>
      </c>
    </row>
    <row r="162" spans="1:17" x14ac:dyDescent="0.25">
      <c r="A162" s="10">
        <v>4</v>
      </c>
      <c r="B162" s="10" t="s">
        <v>22</v>
      </c>
      <c r="C162" s="10"/>
      <c r="D162" s="8">
        <v>43487</v>
      </c>
      <c r="E162" s="24">
        <v>0.63194444444444442</v>
      </c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10" t="str">
        <f t="shared" si="2"/>
        <v>4|SM_adcp5||2019/01/22|15:10:00</v>
      </c>
      <c r="Q162" s="10">
        <v>-138</v>
      </c>
    </row>
    <row r="163" spans="1:17" x14ac:dyDescent="0.25">
      <c r="A163" s="10">
        <v>4</v>
      </c>
      <c r="B163" s="10" t="s">
        <v>17</v>
      </c>
      <c r="C163" s="10"/>
      <c r="D163" s="8">
        <v>43487</v>
      </c>
      <c r="E163" s="24">
        <v>0.22638888888888889</v>
      </c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10" t="str">
        <f t="shared" si="2"/>
        <v>4|SM_adcp4||2019/01/22|05:26:00</v>
      </c>
      <c r="Q163" s="10">
        <v>-195</v>
      </c>
    </row>
    <row r="164" spans="1:17" x14ac:dyDescent="0.25">
      <c r="A164" s="10">
        <v>4</v>
      </c>
      <c r="B164" s="10" t="s">
        <v>17</v>
      </c>
      <c r="C164" s="10"/>
      <c r="D164" s="8">
        <v>43487</v>
      </c>
      <c r="E164" s="24">
        <v>0.29375000000000001</v>
      </c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10" t="str">
        <f t="shared" si="2"/>
        <v>4|SM_adcp4||2019/01/22|07:03:00</v>
      </c>
      <c r="Q164" s="10">
        <v>7</v>
      </c>
    </row>
    <row r="165" spans="1:17" x14ac:dyDescent="0.25">
      <c r="A165" s="10">
        <v>4</v>
      </c>
      <c r="B165" s="10" t="s">
        <v>17</v>
      </c>
      <c r="C165" s="10"/>
      <c r="D165" s="8">
        <v>43487</v>
      </c>
      <c r="E165" s="24">
        <v>0.44027777777777777</v>
      </c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10" t="str">
        <f t="shared" si="2"/>
        <v>4|SM_adcp4||2019/01/22|10:34:00</v>
      </c>
      <c r="Q165" s="10">
        <v>475</v>
      </c>
    </row>
    <row r="166" spans="1:17" x14ac:dyDescent="0.25">
      <c r="A166" s="10">
        <v>4</v>
      </c>
      <c r="B166" s="10" t="s">
        <v>17</v>
      </c>
      <c r="C166" s="10"/>
      <c r="D166" s="8">
        <v>43487</v>
      </c>
      <c r="E166" s="24">
        <v>0.54791666666666672</v>
      </c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10" t="str">
        <f t="shared" si="2"/>
        <v>4|SM_adcp4||2019/01/22|13:09:00</v>
      </c>
      <c r="Q166" s="10">
        <v>228</v>
      </c>
    </row>
    <row r="167" spans="1:17" x14ac:dyDescent="0.25">
      <c r="A167" s="10">
        <v>5</v>
      </c>
      <c r="B167" s="10" t="s">
        <v>14</v>
      </c>
      <c r="C167" s="10"/>
      <c r="D167" s="8">
        <v>43523</v>
      </c>
      <c r="E167" s="24">
        <v>0.25806712962962963</v>
      </c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10" t="str">
        <f t="shared" si="2"/>
        <v>5|BN_adcp1||2019/02/27|06:11:37</v>
      </c>
      <c r="Q167" s="10">
        <v>11</v>
      </c>
    </row>
    <row r="168" spans="1:17" x14ac:dyDescent="0.25">
      <c r="A168" s="10">
        <v>5</v>
      </c>
      <c r="B168" s="10" t="s">
        <v>14</v>
      </c>
      <c r="C168" s="10"/>
      <c r="D168" s="8">
        <v>43523</v>
      </c>
      <c r="E168" s="24">
        <v>0.26079861111111108</v>
      </c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10" t="str">
        <f t="shared" si="2"/>
        <v>5|BN_adcp1||2019/02/27|06:15:33</v>
      </c>
      <c r="Q168" s="10">
        <v>6</v>
      </c>
    </row>
    <row r="169" spans="1:17" x14ac:dyDescent="0.25">
      <c r="A169" s="10">
        <v>5</v>
      </c>
      <c r="B169" s="10" t="s">
        <v>14</v>
      </c>
      <c r="C169" s="10"/>
      <c r="D169" s="8">
        <v>43523</v>
      </c>
      <c r="E169" s="24">
        <v>0.33947916666666672</v>
      </c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10" t="str">
        <f t="shared" si="2"/>
        <v>5|BN_adcp1||2019/02/27|08:08:51</v>
      </c>
      <c r="Q169" s="10">
        <v>-41</v>
      </c>
    </row>
    <row r="170" spans="1:17" x14ac:dyDescent="0.25">
      <c r="A170" s="10">
        <v>5</v>
      </c>
      <c r="B170" s="10" t="s">
        <v>14</v>
      </c>
      <c r="C170" s="10"/>
      <c r="D170" s="8">
        <v>43523</v>
      </c>
      <c r="E170" s="24">
        <v>0.43065972222222221</v>
      </c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10" t="str">
        <f t="shared" si="2"/>
        <v>5|BN_adcp1||2019/02/27|10:20:09</v>
      </c>
      <c r="Q170" s="10">
        <v>-41</v>
      </c>
    </row>
    <row r="171" spans="1:17" x14ac:dyDescent="0.25">
      <c r="A171" s="10">
        <v>5</v>
      </c>
      <c r="B171" s="10" t="s">
        <v>14</v>
      </c>
      <c r="C171" s="10"/>
      <c r="D171" s="8">
        <v>43523</v>
      </c>
      <c r="E171" s="24">
        <v>0.50488425925925928</v>
      </c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10" t="str">
        <f t="shared" si="2"/>
        <v>5|BN_adcp1||2019/02/27|12:07:02</v>
      </c>
      <c r="Q171" s="10">
        <v>21</v>
      </c>
    </row>
    <row r="172" spans="1:17" x14ac:dyDescent="0.25">
      <c r="A172" s="10">
        <v>5</v>
      </c>
      <c r="B172" s="10" t="s">
        <v>14</v>
      </c>
      <c r="C172" s="10"/>
      <c r="D172" s="8">
        <v>43523</v>
      </c>
      <c r="E172" s="24">
        <v>0.55388888888888888</v>
      </c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10" t="str">
        <f t="shared" si="2"/>
        <v>5|BN_adcp1||2019/02/27|13:17:36</v>
      </c>
      <c r="Q172" s="10">
        <v>42</v>
      </c>
    </row>
    <row r="173" spans="1:17" x14ac:dyDescent="0.25">
      <c r="A173" s="10">
        <v>5</v>
      </c>
      <c r="B173" s="10" t="s">
        <v>14</v>
      </c>
      <c r="C173" s="10"/>
      <c r="D173" s="8">
        <v>43523</v>
      </c>
      <c r="E173" s="24">
        <v>0.62148148148148141</v>
      </c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10" t="str">
        <f t="shared" si="2"/>
        <v>5|BN_adcp1||2019/02/27|14:54:56</v>
      </c>
      <c r="Q173" s="10">
        <v>62</v>
      </c>
    </row>
    <row r="174" spans="1:17" x14ac:dyDescent="0.25">
      <c r="A174" s="10">
        <v>5</v>
      </c>
      <c r="B174" s="10" t="s">
        <v>14</v>
      </c>
      <c r="C174" s="10"/>
      <c r="D174" s="8">
        <v>43523</v>
      </c>
      <c r="E174" s="24">
        <v>0.68688657407407405</v>
      </c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10" t="str">
        <f t="shared" si="2"/>
        <v>5|BN_adcp1||2019/02/27|16:29:07</v>
      </c>
      <c r="Q174" s="10">
        <v>44</v>
      </c>
    </row>
    <row r="175" spans="1:17" x14ac:dyDescent="0.25">
      <c r="A175" s="10">
        <v>5</v>
      </c>
      <c r="B175" s="10" t="s">
        <v>21</v>
      </c>
      <c r="C175" s="10"/>
      <c r="D175" s="8">
        <v>43523</v>
      </c>
      <c r="E175" s="24">
        <v>0.2961111111111111</v>
      </c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10" t="str">
        <f t="shared" si="2"/>
        <v>5|BN_adcp3||2019/02/27|07:06:24</v>
      </c>
      <c r="Q175" s="10">
        <v>2</v>
      </c>
    </row>
    <row r="176" spans="1:17" x14ac:dyDescent="0.25">
      <c r="A176" s="10">
        <v>5</v>
      </c>
      <c r="B176" s="10" t="s">
        <v>21</v>
      </c>
      <c r="C176" s="10"/>
      <c r="D176" s="8">
        <v>43523</v>
      </c>
      <c r="E176" s="24">
        <v>0.3794907407407408</v>
      </c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10" t="str">
        <f t="shared" si="2"/>
        <v>5|BN_adcp3||2019/02/27|09:06:28</v>
      </c>
      <c r="Q176" s="10">
        <v>-21</v>
      </c>
    </row>
    <row r="177" spans="1:17" x14ac:dyDescent="0.25">
      <c r="A177" s="10">
        <v>5</v>
      </c>
      <c r="B177" s="10" t="s">
        <v>21</v>
      </c>
      <c r="C177" s="10"/>
      <c r="D177" s="8">
        <v>43523</v>
      </c>
      <c r="E177" s="24">
        <v>0.47418981481481487</v>
      </c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10" t="str">
        <f t="shared" si="2"/>
        <v>5|BN_adcp3||2019/02/27|11:22:50</v>
      </c>
      <c r="Q177" s="10">
        <v>-18</v>
      </c>
    </row>
    <row r="178" spans="1:17" x14ac:dyDescent="0.25">
      <c r="A178" s="10">
        <v>5</v>
      </c>
      <c r="B178" s="10" t="s">
        <v>21</v>
      </c>
      <c r="C178" s="10"/>
      <c r="D178" s="8">
        <v>43523</v>
      </c>
      <c r="E178" s="24">
        <v>0.58917824074074077</v>
      </c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10" t="str">
        <f t="shared" si="2"/>
        <v>5|BN_adcp3||2019/02/27|14:08:25</v>
      </c>
      <c r="Q178" s="10">
        <v>29</v>
      </c>
    </row>
    <row r="179" spans="1:17" x14ac:dyDescent="0.25">
      <c r="A179" s="10">
        <v>5</v>
      </c>
      <c r="B179" s="10" t="s">
        <v>21</v>
      </c>
      <c r="C179" s="10"/>
      <c r="D179" s="8">
        <v>43523</v>
      </c>
      <c r="E179" s="24">
        <v>0.65559027777777779</v>
      </c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10" t="str">
        <f t="shared" si="2"/>
        <v>5|BN_adcp3||2019/02/27|15:44:03</v>
      </c>
      <c r="Q179" s="10">
        <v>23</v>
      </c>
    </row>
    <row r="180" spans="1:17" x14ac:dyDescent="0.25">
      <c r="A180" s="10">
        <v>5</v>
      </c>
      <c r="B180" s="10" t="s">
        <v>18</v>
      </c>
      <c r="C180" s="10"/>
      <c r="D180" s="8">
        <v>43524</v>
      </c>
      <c r="E180" s="24">
        <v>0.25260416666666669</v>
      </c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10" t="str">
        <f t="shared" si="2"/>
        <v>5|PA_adcp1||2019/02/28|06:03:45</v>
      </c>
      <c r="Q180" s="10">
        <v>-174</v>
      </c>
    </row>
    <row r="181" spans="1:17" x14ac:dyDescent="0.25">
      <c r="A181" s="10">
        <v>5</v>
      </c>
      <c r="B181" s="10" t="s">
        <v>18</v>
      </c>
      <c r="C181" s="10"/>
      <c r="D181" s="8">
        <v>43524</v>
      </c>
      <c r="E181" s="24">
        <v>0.25530092592592596</v>
      </c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10" t="str">
        <f t="shared" si="2"/>
        <v>5|PA_adcp1||2019/02/28|06:07:38</v>
      </c>
      <c r="Q181" s="10">
        <v>-152</v>
      </c>
    </row>
    <row r="182" spans="1:17" x14ac:dyDescent="0.25">
      <c r="A182" s="10">
        <v>5</v>
      </c>
      <c r="B182" s="10" t="s">
        <v>18</v>
      </c>
      <c r="C182" s="10"/>
      <c r="D182" s="8">
        <v>43524</v>
      </c>
      <c r="E182" s="24">
        <v>0.31315972222222221</v>
      </c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10" t="str">
        <f t="shared" si="2"/>
        <v>5|PA_adcp1||2019/02/28|07:30:57</v>
      </c>
      <c r="Q182" s="10">
        <v>-196</v>
      </c>
    </row>
    <row r="183" spans="1:17" x14ac:dyDescent="0.25">
      <c r="A183" s="10">
        <v>5</v>
      </c>
      <c r="B183" s="10" t="s">
        <v>18</v>
      </c>
      <c r="C183" s="10"/>
      <c r="D183" s="8">
        <v>43524</v>
      </c>
      <c r="E183" s="24">
        <v>0.37172453703703701</v>
      </c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10" t="str">
        <f t="shared" si="2"/>
        <v>5|PA_adcp1||2019/02/28|08:55:17</v>
      </c>
      <c r="Q183" s="10">
        <v>-203</v>
      </c>
    </row>
    <row r="184" spans="1:17" x14ac:dyDescent="0.25">
      <c r="A184" s="10">
        <v>5</v>
      </c>
      <c r="B184" s="10" t="s">
        <v>18</v>
      </c>
      <c r="C184" s="10"/>
      <c r="D184" s="8">
        <v>43524</v>
      </c>
      <c r="E184" s="24">
        <v>0.44071759259259258</v>
      </c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10" t="str">
        <f t="shared" si="2"/>
        <v>5|PA_adcp1||2019/02/28|10:34:38</v>
      </c>
      <c r="Q184" s="10">
        <v>-82</v>
      </c>
    </row>
    <row r="185" spans="1:17" x14ac:dyDescent="0.25">
      <c r="A185" s="10">
        <v>5</v>
      </c>
      <c r="B185" s="10" t="s">
        <v>18</v>
      </c>
      <c r="C185" s="10"/>
      <c r="D185" s="8">
        <v>43524</v>
      </c>
      <c r="E185" s="24">
        <v>0.49832175925925926</v>
      </c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10" t="str">
        <f t="shared" si="2"/>
        <v>5|PA_adcp1||2019/02/28|11:57:35</v>
      </c>
      <c r="Q185" s="10">
        <v>163</v>
      </c>
    </row>
    <row r="186" spans="1:17" x14ac:dyDescent="0.25">
      <c r="A186" s="10">
        <v>5</v>
      </c>
      <c r="B186" s="10" t="s">
        <v>18</v>
      </c>
      <c r="C186" s="10"/>
      <c r="D186" s="8">
        <v>43524</v>
      </c>
      <c r="E186" s="24">
        <v>0.5471759259259259</v>
      </c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10" t="str">
        <f t="shared" si="2"/>
        <v>5|PA_adcp1||2019/02/28|13:07:56</v>
      </c>
      <c r="Q186" s="10">
        <v>272</v>
      </c>
    </row>
    <row r="187" spans="1:17" x14ac:dyDescent="0.25">
      <c r="A187" s="10">
        <v>5</v>
      </c>
      <c r="B187" s="10" t="s">
        <v>18</v>
      </c>
      <c r="C187" s="10"/>
      <c r="D187" s="8">
        <v>43524</v>
      </c>
      <c r="E187" s="24">
        <v>0.61436342592592597</v>
      </c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10" t="str">
        <f t="shared" si="2"/>
        <v>5|PA_adcp1||2019/02/28|14:44:41</v>
      </c>
      <c r="Q187" s="10">
        <v>220</v>
      </c>
    </row>
    <row r="188" spans="1:17" x14ac:dyDescent="0.25">
      <c r="A188" s="10">
        <v>5</v>
      </c>
      <c r="B188" s="10" t="s">
        <v>19</v>
      </c>
      <c r="C188" s="10"/>
      <c r="D188" s="8">
        <v>43524</v>
      </c>
      <c r="E188" s="24">
        <v>0.27210648148148148</v>
      </c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10" t="str">
        <f t="shared" si="2"/>
        <v>5|PA_adcp2||2019/02/28|06:31:50</v>
      </c>
      <c r="Q188" s="10">
        <v>-33</v>
      </c>
    </row>
    <row r="189" spans="1:17" x14ac:dyDescent="0.25">
      <c r="A189" s="10">
        <v>5</v>
      </c>
      <c r="B189" s="10" t="s">
        <v>19</v>
      </c>
      <c r="C189" s="10"/>
      <c r="D189" s="8">
        <v>43524</v>
      </c>
      <c r="E189" s="24">
        <v>0.33027777777777778</v>
      </c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10" t="str">
        <f t="shared" si="2"/>
        <v>5|PA_adcp2||2019/02/28|07:55:36</v>
      </c>
      <c r="Q189" s="10">
        <v>-60</v>
      </c>
    </row>
    <row r="190" spans="1:17" x14ac:dyDescent="0.25">
      <c r="A190" s="10">
        <v>5</v>
      </c>
      <c r="B190" s="10" t="s">
        <v>19</v>
      </c>
      <c r="C190" s="10"/>
      <c r="D190" s="8">
        <v>43524</v>
      </c>
      <c r="E190" s="24">
        <v>0.35174768518518523</v>
      </c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10" t="str">
        <f t="shared" si="2"/>
        <v>5|PA_adcp2||2019/02/28|08:26:31</v>
      </c>
      <c r="Q190" s="10">
        <v>-57</v>
      </c>
    </row>
    <row r="191" spans="1:17" x14ac:dyDescent="0.25">
      <c r="A191" s="10">
        <v>5</v>
      </c>
      <c r="B191" s="10" t="s">
        <v>19</v>
      </c>
      <c r="C191" s="10"/>
      <c r="D191" s="8">
        <v>43524</v>
      </c>
      <c r="E191" s="24">
        <v>0.39155092592592594</v>
      </c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10" t="str">
        <f t="shared" si="2"/>
        <v>5|PA_adcp2||2019/02/28|09:23:50</v>
      </c>
      <c r="Q191" s="10">
        <v>-69</v>
      </c>
    </row>
    <row r="192" spans="1:17" x14ac:dyDescent="0.25">
      <c r="A192" s="10">
        <v>5</v>
      </c>
      <c r="B192" s="10" t="s">
        <v>19</v>
      </c>
      <c r="C192" s="10"/>
      <c r="D192" s="8">
        <v>43524</v>
      </c>
      <c r="E192" s="24">
        <v>0.45781250000000001</v>
      </c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10" t="str">
        <f t="shared" si="2"/>
        <v>5|PA_adcp2||2019/02/28|10:59:15</v>
      </c>
      <c r="Q192" s="10">
        <v>-49</v>
      </c>
    </row>
    <row r="193" spans="1:17" x14ac:dyDescent="0.25">
      <c r="A193" s="10">
        <v>5</v>
      </c>
      <c r="B193" s="10" t="s">
        <v>19</v>
      </c>
      <c r="C193" s="10"/>
      <c r="D193" s="8">
        <v>43524</v>
      </c>
      <c r="E193" s="24">
        <v>0.56344907407407407</v>
      </c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10" t="str">
        <f t="shared" si="2"/>
        <v>5|PA_adcp2||2019/02/28|13:31:22</v>
      </c>
      <c r="Q193" s="10">
        <v>66</v>
      </c>
    </row>
    <row r="194" spans="1:17" x14ac:dyDescent="0.25">
      <c r="A194" s="10">
        <v>5</v>
      </c>
      <c r="B194" s="10" t="s">
        <v>19</v>
      </c>
      <c r="C194" s="10"/>
      <c r="D194" s="8">
        <v>43524</v>
      </c>
      <c r="E194" s="24">
        <v>0.63275462962962969</v>
      </c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10" t="str">
        <f t="shared" si="2"/>
        <v>5|PA_adcp2||2019/02/28|15:11:10</v>
      </c>
      <c r="Q194" s="10">
        <v>84</v>
      </c>
    </row>
    <row r="195" spans="1:17" x14ac:dyDescent="0.25">
      <c r="A195" s="10">
        <v>5</v>
      </c>
      <c r="B195" s="10" t="s">
        <v>20</v>
      </c>
      <c r="C195" s="10"/>
      <c r="D195" s="8">
        <v>43524</v>
      </c>
      <c r="E195" s="24">
        <v>0.29487268518518517</v>
      </c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10" t="str">
        <f t="shared" si="2"/>
        <v>5|PA_adcp3||2019/02/28|07:04:37</v>
      </c>
      <c r="Q195" s="10">
        <v>-79</v>
      </c>
    </row>
    <row r="196" spans="1:17" x14ac:dyDescent="0.25">
      <c r="A196" s="10">
        <v>5</v>
      </c>
      <c r="B196" s="10" t="s">
        <v>20</v>
      </c>
      <c r="C196" s="10"/>
      <c r="D196" s="8">
        <v>43524</v>
      </c>
      <c r="E196" s="24">
        <v>0.48115740740740742</v>
      </c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10" t="str">
        <f t="shared" si="2"/>
        <v>5|PA_adcp3||2019/02/28|11:32:52</v>
      </c>
      <c r="Q196" s="10">
        <v>-1</v>
      </c>
    </row>
    <row r="197" spans="1:17" x14ac:dyDescent="0.25">
      <c r="A197" s="10">
        <v>5</v>
      </c>
      <c r="B197" s="10" t="s">
        <v>20</v>
      </c>
      <c r="C197" s="10"/>
      <c r="D197" s="8">
        <v>43524</v>
      </c>
      <c r="E197" s="24">
        <v>0.58425925925925926</v>
      </c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10" t="str">
        <f t="shared" si="2"/>
        <v>5|PA_adcp3||2019/02/28|14:01:20</v>
      </c>
      <c r="Q197" s="10">
        <v>39</v>
      </c>
    </row>
    <row r="198" spans="1:17" x14ac:dyDescent="0.25">
      <c r="A198" s="10">
        <v>5</v>
      </c>
      <c r="B198" s="10" t="s">
        <v>20</v>
      </c>
      <c r="C198" s="10"/>
      <c r="D198" s="8">
        <v>43524</v>
      </c>
      <c r="E198" s="24">
        <v>0.65414351851851849</v>
      </c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10" t="str">
        <f t="shared" si="2"/>
        <v>5|PA_adcp3||2019/02/28|15:41:58</v>
      </c>
      <c r="Q198" s="10">
        <v>55</v>
      </c>
    </row>
    <row r="199" spans="1:17" x14ac:dyDescent="0.25">
      <c r="A199" s="10">
        <v>5</v>
      </c>
      <c r="B199" s="10" t="s">
        <v>22</v>
      </c>
      <c r="C199" s="10"/>
      <c r="D199" s="8">
        <v>43522</v>
      </c>
      <c r="E199" s="24">
        <v>0.26396990740740739</v>
      </c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10" t="str">
        <f t="shared" ref="P199:P263" si="3">CONCATENATE(A199,"|",B199,"|",C199,"|",TEXT(D199,"AAAA/MM/DD"),"|",TEXT(E199,"HH:MM:SS"))</f>
        <v>5|SM_adcp5||2019/02/26|06:20:07</v>
      </c>
      <c r="Q199" s="10">
        <v>-269</v>
      </c>
    </row>
    <row r="200" spans="1:17" x14ac:dyDescent="0.25">
      <c r="A200" s="10">
        <v>5</v>
      </c>
      <c r="B200" s="10" t="s">
        <v>22</v>
      </c>
      <c r="C200" s="10"/>
      <c r="D200" s="8">
        <v>43522</v>
      </c>
      <c r="E200" s="24">
        <v>0.34098379629629627</v>
      </c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10" t="str">
        <f t="shared" si="3"/>
        <v>5|SM_adcp5||2019/02/26|08:11:01</v>
      </c>
      <c r="Q200" s="10">
        <v>-313</v>
      </c>
    </row>
    <row r="201" spans="1:17" x14ac:dyDescent="0.25">
      <c r="A201" s="10">
        <v>5</v>
      </c>
      <c r="B201" s="10" t="s">
        <v>22</v>
      </c>
      <c r="C201" s="10"/>
      <c r="D201" s="8">
        <v>43522</v>
      </c>
      <c r="E201" s="24">
        <v>0.40137731481481481</v>
      </c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10" t="str">
        <f t="shared" si="3"/>
        <v>5|SM_adcp5||2019/02/26|09:37:59</v>
      </c>
      <c r="Q201" s="10">
        <v>-60</v>
      </c>
    </row>
    <row r="202" spans="1:17" x14ac:dyDescent="0.25">
      <c r="A202" s="10">
        <v>5</v>
      </c>
      <c r="B202" s="10" t="s">
        <v>22</v>
      </c>
      <c r="C202" s="10"/>
      <c r="D202" s="8">
        <v>43522</v>
      </c>
      <c r="E202" s="24">
        <v>0.48278935185185184</v>
      </c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10" t="str">
        <f t="shared" si="3"/>
        <v>5|SM_adcp5||2019/02/26|11:35:13</v>
      </c>
      <c r="Q202" s="10">
        <v>425</v>
      </c>
    </row>
    <row r="203" spans="1:17" x14ac:dyDescent="0.25">
      <c r="A203" s="10">
        <v>5</v>
      </c>
      <c r="B203" s="10" t="s">
        <v>22</v>
      </c>
      <c r="C203" s="10"/>
      <c r="D203" s="8">
        <v>43522</v>
      </c>
      <c r="E203" s="24">
        <v>0.53672453703703704</v>
      </c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10" t="str">
        <f t="shared" si="3"/>
        <v>5|SM_adcp5||2019/02/26|12:52:53</v>
      </c>
      <c r="Q203" s="10">
        <v>427</v>
      </c>
    </row>
    <row r="204" spans="1:17" x14ac:dyDescent="0.25">
      <c r="A204" s="10">
        <v>5</v>
      </c>
      <c r="B204" s="10" t="s">
        <v>22</v>
      </c>
      <c r="C204" s="10"/>
      <c r="D204" s="8">
        <v>43522</v>
      </c>
      <c r="E204" s="24">
        <v>0.60782407407407402</v>
      </c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10" t="str">
        <f t="shared" si="3"/>
        <v>5|SM_adcp5||2019/02/26|14:35:16</v>
      </c>
      <c r="Q204" s="10">
        <v>210</v>
      </c>
    </row>
    <row r="205" spans="1:17" x14ac:dyDescent="0.25">
      <c r="A205" s="10">
        <v>5</v>
      </c>
      <c r="B205" s="10" t="s">
        <v>22</v>
      </c>
      <c r="C205" s="10"/>
      <c r="D205" s="8">
        <v>43522</v>
      </c>
      <c r="E205" s="24">
        <v>0.67608796296296303</v>
      </c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10" t="str">
        <f t="shared" si="3"/>
        <v>5|SM_adcp5||2019/02/26|16:13:34</v>
      </c>
      <c r="Q205" s="10">
        <v>4</v>
      </c>
    </row>
    <row r="206" spans="1:17" s="23" customFormat="1" ht="12.75" x14ac:dyDescent="0.2">
      <c r="A206" s="10">
        <v>5</v>
      </c>
      <c r="B206" s="10" t="s">
        <v>17</v>
      </c>
      <c r="C206" s="10"/>
      <c r="D206" s="8">
        <v>43522</v>
      </c>
      <c r="E206" s="24">
        <v>0.30479166666666668</v>
      </c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10" t="str">
        <f t="shared" si="3"/>
        <v>5|SM_adcp4||2019/02/26|07:18:54</v>
      </c>
      <c r="Q206" s="10">
        <v>-227</v>
      </c>
    </row>
    <row r="207" spans="1:17" x14ac:dyDescent="0.25">
      <c r="A207" s="10">
        <v>5</v>
      </c>
      <c r="B207" s="10" t="s">
        <v>17</v>
      </c>
      <c r="C207" s="10"/>
      <c r="D207" s="8">
        <v>43522</v>
      </c>
      <c r="E207" s="24">
        <v>0.36981481481481482</v>
      </c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10" t="str">
        <f t="shared" si="3"/>
        <v>5|SM_adcp4||2019/02/26|08:52:32</v>
      </c>
      <c r="Q207" s="10">
        <v>-235</v>
      </c>
    </row>
    <row r="208" spans="1:17" x14ac:dyDescent="0.25">
      <c r="A208" s="10">
        <v>5</v>
      </c>
      <c r="B208" s="10" t="s">
        <v>17</v>
      </c>
      <c r="C208" s="10"/>
      <c r="D208" s="8">
        <v>43522</v>
      </c>
      <c r="E208" s="24">
        <v>0.4490277777777778</v>
      </c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10" t="str">
        <f t="shared" si="3"/>
        <v>5|SM_adcp4||2019/02/26|10:46:36</v>
      </c>
      <c r="Q208" s="10">
        <v>87</v>
      </c>
    </row>
    <row r="209" spans="1:17" x14ac:dyDescent="0.25">
      <c r="A209" s="10">
        <v>5</v>
      </c>
      <c r="B209" s="10" t="s">
        <v>17</v>
      </c>
      <c r="C209" s="10"/>
      <c r="D209" s="8">
        <v>43522</v>
      </c>
      <c r="E209" s="24">
        <v>0.57696759259259256</v>
      </c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10" t="str">
        <f t="shared" si="3"/>
        <v>5|SM_adcp4||2019/02/26|13:50:50</v>
      </c>
      <c r="Q209" s="10">
        <v>252</v>
      </c>
    </row>
    <row r="210" spans="1:17" x14ac:dyDescent="0.25">
      <c r="A210" s="10">
        <v>5</v>
      </c>
      <c r="B210" s="10" t="s">
        <v>17</v>
      </c>
      <c r="C210" s="10"/>
      <c r="D210" s="8">
        <v>43522</v>
      </c>
      <c r="E210" s="24">
        <v>0.64512731481481478</v>
      </c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10" t="str">
        <f t="shared" si="3"/>
        <v>5|SM_adcp4||2019/02/26|15:28:59</v>
      </c>
      <c r="Q210" s="10">
        <v>197</v>
      </c>
    </row>
    <row r="211" spans="1:17" x14ac:dyDescent="0.25">
      <c r="A211" s="10">
        <v>6</v>
      </c>
      <c r="B211" s="10" t="s">
        <v>18</v>
      </c>
      <c r="C211" s="10"/>
      <c r="D211" s="8">
        <v>43544</v>
      </c>
      <c r="E211" s="24">
        <v>0.26219907407407406</v>
      </c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10" t="str">
        <f t="shared" si="3"/>
        <v>6|PA_adcp1||2019/03/20|06:17:34</v>
      </c>
      <c r="Q211" s="31">
        <v>1250</v>
      </c>
    </row>
    <row r="212" spans="1:17" x14ac:dyDescent="0.25">
      <c r="A212" s="10">
        <v>6</v>
      </c>
      <c r="B212" s="10" t="s">
        <v>18</v>
      </c>
      <c r="C212" s="10"/>
      <c r="D212" s="8">
        <v>43544</v>
      </c>
      <c r="E212" s="24">
        <v>0.35614583333333333</v>
      </c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10" t="str">
        <f t="shared" si="3"/>
        <v>6|PA_adcp1||2019/03/20|08:32:51</v>
      </c>
      <c r="Q212" s="10">
        <v>491</v>
      </c>
    </row>
    <row r="213" spans="1:17" x14ac:dyDescent="0.25">
      <c r="A213" s="10">
        <v>6</v>
      </c>
      <c r="B213" s="10" t="s">
        <v>18</v>
      </c>
      <c r="C213" s="10"/>
      <c r="D213" s="8">
        <v>43544</v>
      </c>
      <c r="E213" s="24">
        <v>0.46206018518518516</v>
      </c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10" t="str">
        <f t="shared" si="3"/>
        <v>6|PA_adcp1||2019/03/20|11:05:22</v>
      </c>
      <c r="Q213" s="10">
        <v>-558</v>
      </c>
    </row>
    <row r="214" spans="1:17" x14ac:dyDescent="0.25">
      <c r="A214" s="10">
        <v>6</v>
      </c>
      <c r="B214" s="10" t="s">
        <v>18</v>
      </c>
      <c r="C214" s="10"/>
      <c r="D214" s="8">
        <v>43544</v>
      </c>
      <c r="E214" s="24">
        <v>0.5074305555555555</v>
      </c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10" t="str">
        <f t="shared" si="3"/>
        <v>6|PA_adcp1||2019/03/20|12:10:42</v>
      </c>
      <c r="Q214" s="10">
        <v>-835</v>
      </c>
    </row>
    <row r="215" spans="1:17" x14ac:dyDescent="0.25">
      <c r="A215" s="10">
        <v>6</v>
      </c>
      <c r="B215" s="10" t="s">
        <v>18</v>
      </c>
      <c r="C215" s="10"/>
      <c r="D215" s="8">
        <v>43544</v>
      </c>
      <c r="E215" s="24">
        <v>0.57722222222222219</v>
      </c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10" t="str">
        <f t="shared" si="3"/>
        <v>6|PA_adcp1||2019/03/20|13:51:12</v>
      </c>
      <c r="Q215" s="31">
        <v>-1060</v>
      </c>
    </row>
    <row r="216" spans="1:17" x14ac:dyDescent="0.25">
      <c r="A216" s="10">
        <v>6</v>
      </c>
      <c r="B216" s="10" t="s">
        <v>18</v>
      </c>
      <c r="C216" s="10"/>
      <c r="D216" s="8">
        <v>43544</v>
      </c>
      <c r="E216" s="24">
        <v>0.67133101851851851</v>
      </c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10" t="str">
        <f t="shared" si="3"/>
        <v>6|PA_adcp1||2019/03/20|16:06:43</v>
      </c>
      <c r="Q216" s="10">
        <v>54</v>
      </c>
    </row>
    <row r="217" spans="1:17" x14ac:dyDescent="0.25">
      <c r="A217" s="10">
        <v>6</v>
      </c>
      <c r="B217" s="10" t="s">
        <v>19</v>
      </c>
      <c r="C217" s="10"/>
      <c r="D217" s="8">
        <v>43544</v>
      </c>
      <c r="E217" s="24">
        <v>0.31033564814814812</v>
      </c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10" t="str">
        <f t="shared" si="3"/>
        <v>6|PA_adcp2||2019/03/20|07:26:53</v>
      </c>
      <c r="Q217" s="10">
        <v>346</v>
      </c>
    </row>
    <row r="218" spans="1:17" x14ac:dyDescent="0.25">
      <c r="A218" s="10">
        <v>6</v>
      </c>
      <c r="B218" s="10" t="s">
        <v>19</v>
      </c>
      <c r="C218" s="10"/>
      <c r="D218" s="8">
        <v>43544</v>
      </c>
      <c r="E218" s="24">
        <v>0.40230324074074075</v>
      </c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10" t="str">
        <f t="shared" si="3"/>
        <v>6|PA_adcp2||2019/03/20|09:39:19</v>
      </c>
      <c r="Q218" s="10">
        <v>36</v>
      </c>
    </row>
    <row r="219" spans="1:17" x14ac:dyDescent="0.25">
      <c r="A219" s="10">
        <v>6</v>
      </c>
      <c r="B219" s="10" t="s">
        <v>19</v>
      </c>
      <c r="C219" s="10"/>
      <c r="D219" s="8">
        <v>43544</v>
      </c>
      <c r="E219" s="24">
        <v>0.52645833333333336</v>
      </c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10" t="str">
        <f t="shared" si="3"/>
        <v>6|PA_adcp2||2019/03/20|12:38:06</v>
      </c>
      <c r="Q219" s="10">
        <v>-325</v>
      </c>
    </row>
    <row r="220" spans="1:17" x14ac:dyDescent="0.25">
      <c r="A220" s="10">
        <v>6</v>
      </c>
      <c r="B220" s="10" t="s">
        <v>19</v>
      </c>
      <c r="C220" s="10"/>
      <c r="D220" s="8">
        <v>43544</v>
      </c>
      <c r="E220" s="24">
        <v>0.60510416666666667</v>
      </c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10" t="str">
        <f t="shared" si="3"/>
        <v>6|PA_adcp2||2019/03/20|14:31:21</v>
      </c>
      <c r="Q220" s="10">
        <v>-373</v>
      </c>
    </row>
    <row r="221" spans="1:17" x14ac:dyDescent="0.25">
      <c r="A221" s="10">
        <v>6</v>
      </c>
      <c r="B221" s="10" t="s">
        <v>20</v>
      </c>
      <c r="C221" s="10"/>
      <c r="D221" s="8">
        <v>43544</v>
      </c>
      <c r="E221" s="24">
        <v>0.33627314814814818</v>
      </c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10" t="str">
        <f t="shared" si="3"/>
        <v>6|PA_adcp3||2019/03/20|08:04:14</v>
      </c>
      <c r="Q221" s="10">
        <v>182</v>
      </c>
    </row>
    <row r="222" spans="1:17" x14ac:dyDescent="0.25">
      <c r="A222" s="10">
        <v>6</v>
      </c>
      <c r="B222" s="10" t="s">
        <v>20</v>
      </c>
      <c r="C222" s="10"/>
      <c r="D222" s="8">
        <v>43544</v>
      </c>
      <c r="E222" s="24">
        <v>0.43269675925925927</v>
      </c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10" t="str">
        <f t="shared" si="3"/>
        <v>6|PA_adcp3||2019/03/20|10:23:05</v>
      </c>
      <c r="Q222" s="10">
        <v>-92</v>
      </c>
    </row>
    <row r="223" spans="1:17" x14ac:dyDescent="0.25">
      <c r="A223" s="10">
        <v>6</v>
      </c>
      <c r="B223" s="10" t="s">
        <v>20</v>
      </c>
      <c r="C223" s="10"/>
      <c r="D223" s="8">
        <v>43544</v>
      </c>
      <c r="E223" s="24">
        <v>0.55202546296296295</v>
      </c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10" t="str">
        <f t="shared" si="3"/>
        <v>6|PA_adcp3||2019/03/20|13:14:55</v>
      </c>
      <c r="Q223" s="10">
        <v>-254</v>
      </c>
    </row>
    <row r="224" spans="1:17" x14ac:dyDescent="0.25">
      <c r="A224" s="10">
        <v>6</v>
      </c>
      <c r="B224" s="10" t="s">
        <v>20</v>
      </c>
      <c r="C224" s="10"/>
      <c r="D224" s="8">
        <v>43544</v>
      </c>
      <c r="E224" s="24">
        <v>0.64017361111111104</v>
      </c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10" t="str">
        <f t="shared" si="3"/>
        <v>6|PA_adcp3||2019/03/20|15:21:51</v>
      </c>
      <c r="Q224" s="10">
        <v>-196</v>
      </c>
    </row>
    <row r="225" spans="1:17" x14ac:dyDescent="0.25">
      <c r="A225" s="10">
        <v>6</v>
      </c>
      <c r="B225" s="10" t="s">
        <v>22</v>
      </c>
      <c r="C225" s="10"/>
      <c r="D225" s="8">
        <v>43543</v>
      </c>
      <c r="E225" s="24">
        <v>0.24890046296296298</v>
      </c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10" t="str">
        <f t="shared" si="3"/>
        <v>6|SM_adcp5||2019/03/19|05:58:25</v>
      </c>
      <c r="Q225" s="10">
        <v>708</v>
      </c>
    </row>
    <row r="226" spans="1:17" x14ac:dyDescent="0.25">
      <c r="A226" s="10">
        <v>6</v>
      </c>
      <c r="B226" s="10" t="s">
        <v>22</v>
      </c>
      <c r="C226" s="10"/>
      <c r="D226" s="8">
        <v>43543</v>
      </c>
      <c r="E226" s="24">
        <v>0.25290509259259258</v>
      </c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10" t="str">
        <f t="shared" si="3"/>
        <v>6|SM_adcp5||2019/03/19|06:04:11</v>
      </c>
      <c r="Q226" s="10">
        <v>707</v>
      </c>
    </row>
    <row r="227" spans="1:17" x14ac:dyDescent="0.25">
      <c r="A227" s="10">
        <v>6</v>
      </c>
      <c r="B227" s="10" t="s">
        <v>22</v>
      </c>
      <c r="C227" s="10"/>
      <c r="D227" s="8">
        <v>43543</v>
      </c>
      <c r="E227" s="24">
        <v>0.32159722222222226</v>
      </c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10" t="str">
        <f t="shared" si="3"/>
        <v>6|SM_adcp5||2019/03/19|07:43:06</v>
      </c>
      <c r="Q227" s="10">
        <v>553</v>
      </c>
    </row>
    <row r="228" spans="1:17" x14ac:dyDescent="0.25">
      <c r="A228" s="10">
        <v>6</v>
      </c>
      <c r="B228" s="10" t="s">
        <v>22</v>
      </c>
      <c r="C228" s="10"/>
      <c r="D228" s="8">
        <v>43543</v>
      </c>
      <c r="E228" s="24">
        <v>0.36358796296296297</v>
      </c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10" t="str">
        <f t="shared" si="3"/>
        <v>6|SM_adcp5||2019/03/19|08:43:34</v>
      </c>
      <c r="Q228" s="10">
        <v>499</v>
      </c>
    </row>
    <row r="229" spans="1:17" x14ac:dyDescent="0.25">
      <c r="A229" s="10">
        <v>6</v>
      </c>
      <c r="B229" s="10" t="s">
        <v>22</v>
      </c>
      <c r="C229" s="10"/>
      <c r="D229" s="8">
        <v>43543</v>
      </c>
      <c r="E229" s="24">
        <v>0.43881944444444443</v>
      </c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10" t="str">
        <f t="shared" si="3"/>
        <v>6|SM_adcp5||2019/03/19|10:31:54</v>
      </c>
      <c r="Q229" s="10">
        <v>189</v>
      </c>
    </row>
    <row r="230" spans="1:17" x14ac:dyDescent="0.25">
      <c r="A230" s="10">
        <v>6</v>
      </c>
      <c r="B230" s="10" t="s">
        <v>22</v>
      </c>
      <c r="C230" s="10"/>
      <c r="D230" s="8">
        <v>43543</v>
      </c>
      <c r="E230" s="24">
        <v>0.50535879629629632</v>
      </c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10" t="str">
        <f t="shared" si="3"/>
        <v>6|SM_adcp5||2019/03/19|12:07:43</v>
      </c>
      <c r="Q230" s="10">
        <v>-577</v>
      </c>
    </row>
    <row r="231" spans="1:17" x14ac:dyDescent="0.25">
      <c r="A231" s="10">
        <v>6</v>
      </c>
      <c r="B231" s="10" t="s">
        <v>22</v>
      </c>
      <c r="C231" s="10"/>
      <c r="D231" s="8">
        <v>43543</v>
      </c>
      <c r="E231" s="24">
        <v>0.56983796296296296</v>
      </c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10" t="str">
        <f t="shared" si="3"/>
        <v>6|SM_adcp5||2019/03/19|13:40:34</v>
      </c>
      <c r="Q231" s="31">
        <v>-1073</v>
      </c>
    </row>
    <row r="232" spans="1:17" x14ac:dyDescent="0.25">
      <c r="A232" s="10">
        <v>6</v>
      </c>
      <c r="B232" s="10" t="s">
        <v>22</v>
      </c>
      <c r="C232" s="10"/>
      <c r="D232" s="8">
        <v>43543</v>
      </c>
      <c r="E232" s="24">
        <v>0.67123842592592586</v>
      </c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10" t="str">
        <f t="shared" si="3"/>
        <v>6|SM_adcp5||2019/03/19|16:06:35</v>
      </c>
      <c r="Q232" s="10">
        <v>-12</v>
      </c>
    </row>
    <row r="233" spans="1:17" x14ac:dyDescent="0.25">
      <c r="A233" s="10">
        <v>6</v>
      </c>
      <c r="B233" s="10" t="s">
        <v>22</v>
      </c>
      <c r="C233" s="10"/>
      <c r="D233" s="8">
        <v>43543</v>
      </c>
      <c r="E233" s="24">
        <v>0.6804513888888889</v>
      </c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10" t="str">
        <f t="shared" si="3"/>
        <v>6|SM_adcp5||2019/03/19|16:19:51</v>
      </c>
      <c r="Q233" s="10">
        <v>321</v>
      </c>
    </row>
    <row r="234" spans="1:17" x14ac:dyDescent="0.25">
      <c r="A234" s="10">
        <v>6</v>
      </c>
      <c r="B234" s="10" t="s">
        <v>17</v>
      </c>
      <c r="C234" s="10"/>
      <c r="D234" s="8">
        <v>43543</v>
      </c>
      <c r="E234" s="24">
        <v>0.2949074074074074</v>
      </c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10" t="str">
        <f t="shared" si="3"/>
        <v>6|SM_adcp4||2019/03/19|07:04:40</v>
      </c>
      <c r="Q234" s="10">
        <v>439</v>
      </c>
    </row>
    <row r="235" spans="1:17" x14ac:dyDescent="0.25">
      <c r="A235" s="10">
        <v>6</v>
      </c>
      <c r="B235" s="10" t="s">
        <v>17</v>
      </c>
      <c r="C235" s="10"/>
      <c r="D235" s="8">
        <v>43543</v>
      </c>
      <c r="E235" s="24">
        <v>0.40731481481481485</v>
      </c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10" t="str">
        <f t="shared" si="3"/>
        <v>6|SM_adcp4||2019/03/19|09:46:32</v>
      </c>
      <c r="Q235" s="10">
        <v>338</v>
      </c>
    </row>
    <row r="236" spans="1:17" x14ac:dyDescent="0.25">
      <c r="A236" s="10">
        <v>6</v>
      </c>
      <c r="B236" s="10" t="s">
        <v>17</v>
      </c>
      <c r="C236" s="10"/>
      <c r="D236" s="8">
        <v>43543</v>
      </c>
      <c r="E236" s="24">
        <v>0.53467592592592594</v>
      </c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10" t="str">
        <f t="shared" si="3"/>
        <v>6|SM_adcp4||2019/03/19|12:49:56</v>
      </c>
      <c r="Q236" s="10">
        <v>-318</v>
      </c>
    </row>
    <row r="237" spans="1:17" x14ac:dyDescent="0.25">
      <c r="A237" s="10">
        <v>6</v>
      </c>
      <c r="B237" s="10" t="s">
        <v>17</v>
      </c>
      <c r="C237" s="10"/>
      <c r="D237" s="8">
        <v>43543</v>
      </c>
      <c r="E237" s="24">
        <v>0.59987268518518522</v>
      </c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10" t="str">
        <f t="shared" si="3"/>
        <v>6|SM_adcp4||2019/03/19|14:23:49</v>
      </c>
      <c r="Q237" s="10">
        <v>-531</v>
      </c>
    </row>
    <row r="238" spans="1:17" x14ac:dyDescent="0.25">
      <c r="A238" s="10">
        <v>6</v>
      </c>
      <c r="B238" s="10" t="s">
        <v>17</v>
      </c>
      <c r="C238" s="10"/>
      <c r="D238" s="8">
        <v>43543</v>
      </c>
      <c r="E238" s="24">
        <v>0.62944444444444447</v>
      </c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10" t="str">
        <f t="shared" si="3"/>
        <v>6|SM_adcp4||2019/03/19|15:06:24</v>
      </c>
      <c r="Q238" s="10">
        <v>-539</v>
      </c>
    </row>
    <row r="239" spans="1:17" x14ac:dyDescent="0.25">
      <c r="A239" s="10">
        <v>7</v>
      </c>
      <c r="B239" s="10" t="s">
        <v>22</v>
      </c>
      <c r="C239" s="23"/>
      <c r="D239" s="32">
        <v>43578</v>
      </c>
      <c r="E239" s="24">
        <v>0.2951388888888889</v>
      </c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10" t="str">
        <f t="shared" si="3"/>
        <v>7|SM_adcp5||2019/04/23|07:05:00</v>
      </c>
      <c r="Q239" s="10">
        <v>105</v>
      </c>
    </row>
    <row r="240" spans="1:17" x14ac:dyDescent="0.25">
      <c r="A240" s="23">
        <v>7</v>
      </c>
      <c r="B240" s="10" t="s">
        <v>22</v>
      </c>
      <c r="C240" s="23"/>
      <c r="D240" s="32">
        <v>43578</v>
      </c>
      <c r="E240" s="24">
        <v>0.36805555555555558</v>
      </c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10" t="str">
        <f t="shared" si="3"/>
        <v>7|SM_adcp5||2019/04/23|08:50:00</v>
      </c>
      <c r="Q240" s="10">
        <v>659</v>
      </c>
    </row>
    <row r="241" spans="1:17" x14ac:dyDescent="0.25">
      <c r="A241" s="10">
        <v>7</v>
      </c>
      <c r="B241" s="10" t="s">
        <v>22</v>
      </c>
      <c r="C241" s="23"/>
      <c r="D241" s="32">
        <v>43578</v>
      </c>
      <c r="E241" s="24">
        <v>0.50694444444444442</v>
      </c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10" t="str">
        <f t="shared" si="3"/>
        <v>7|SM_adcp5||2019/04/23|12:10:00</v>
      </c>
      <c r="Q241" s="10">
        <v>361</v>
      </c>
    </row>
    <row r="242" spans="1:17" x14ac:dyDescent="0.25">
      <c r="A242" s="23">
        <v>7</v>
      </c>
      <c r="B242" s="10" t="s">
        <v>22</v>
      </c>
      <c r="C242" s="23"/>
      <c r="D242" s="32">
        <v>43578</v>
      </c>
      <c r="E242" s="24">
        <v>0.5805555555555556</v>
      </c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10" t="str">
        <f t="shared" si="3"/>
        <v>7|SM_adcp5||2019/04/23|13:56:00</v>
      </c>
      <c r="Q242" s="10">
        <v>61</v>
      </c>
    </row>
    <row r="243" spans="1:17" x14ac:dyDescent="0.25">
      <c r="A243" s="10">
        <v>7</v>
      </c>
      <c r="B243" s="10" t="s">
        <v>22</v>
      </c>
      <c r="C243" s="23"/>
      <c r="D243" s="32">
        <v>43578</v>
      </c>
      <c r="E243" s="24">
        <v>0.66527777777777775</v>
      </c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10" t="str">
        <f t="shared" si="3"/>
        <v>7|SM_adcp5||2019/04/23|15:58:00</v>
      </c>
      <c r="Q243" s="10">
        <v>-455</v>
      </c>
    </row>
    <row r="244" spans="1:17" x14ac:dyDescent="0.25">
      <c r="A244" s="23">
        <v>7</v>
      </c>
      <c r="B244" s="10" t="s">
        <v>17</v>
      </c>
      <c r="C244" s="23"/>
      <c r="D244" s="32">
        <v>43578</v>
      </c>
      <c r="E244" s="24">
        <v>0.3298611111111111</v>
      </c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10" t="str">
        <f t="shared" si="3"/>
        <v>7|SM_adcp4||2019/04/23|07:55:00</v>
      </c>
      <c r="Q244" s="10">
        <v>84</v>
      </c>
    </row>
    <row r="245" spans="1:17" x14ac:dyDescent="0.25">
      <c r="A245" s="10">
        <v>7</v>
      </c>
      <c r="B245" s="10" t="s">
        <v>17</v>
      </c>
      <c r="C245" s="23"/>
      <c r="D245" s="32">
        <v>43578</v>
      </c>
      <c r="E245" s="24">
        <v>0.33124999999999999</v>
      </c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10" t="str">
        <f t="shared" si="3"/>
        <v>7|SM_adcp4||2019/04/23|07:57:00</v>
      </c>
      <c r="Q245" s="10">
        <v>98</v>
      </c>
    </row>
    <row r="246" spans="1:17" x14ac:dyDescent="0.25">
      <c r="A246" s="23">
        <v>7</v>
      </c>
      <c r="B246" s="10" t="s">
        <v>17</v>
      </c>
      <c r="C246" s="23"/>
      <c r="D246" s="32">
        <v>43578</v>
      </c>
      <c r="E246" s="24">
        <v>0.41736111111111113</v>
      </c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10" t="str">
        <f t="shared" si="3"/>
        <v>7|SM_adcp4||2019/04/23|10:01:00</v>
      </c>
      <c r="Q246" s="10">
        <v>368</v>
      </c>
    </row>
    <row r="247" spans="1:17" x14ac:dyDescent="0.25">
      <c r="A247" s="10">
        <v>7</v>
      </c>
      <c r="B247" s="10" t="s">
        <v>17</v>
      </c>
      <c r="C247" s="23"/>
      <c r="D247" s="32">
        <v>43578</v>
      </c>
      <c r="E247" s="24">
        <v>0.5493055555555556</v>
      </c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10" t="str">
        <f t="shared" si="3"/>
        <v>7|SM_adcp4||2019/04/23|13:11:00</v>
      </c>
      <c r="Q247" s="10">
        <v>296</v>
      </c>
    </row>
    <row r="248" spans="1:17" x14ac:dyDescent="0.25">
      <c r="A248" s="23">
        <v>7</v>
      </c>
      <c r="B248" s="10" t="s">
        <v>17</v>
      </c>
      <c r="C248" s="23"/>
      <c r="D248" s="32">
        <v>43578</v>
      </c>
      <c r="E248" s="24">
        <v>0.62847222222222221</v>
      </c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10" t="str">
        <f t="shared" si="3"/>
        <v>7|SM_adcp4||2019/04/23|15:05:00</v>
      </c>
      <c r="Q248" s="10">
        <v>69</v>
      </c>
    </row>
    <row r="249" spans="1:17" s="12" customFormat="1" ht="12.75" x14ac:dyDescent="0.2">
      <c r="A249" s="38">
        <v>7</v>
      </c>
      <c r="B249" s="38" t="s">
        <v>14</v>
      </c>
      <c r="C249" s="28"/>
      <c r="D249" s="41">
        <v>43579</v>
      </c>
      <c r="E249" s="9">
        <v>0.26527777777777778</v>
      </c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10" t="str">
        <f t="shared" si="3"/>
        <v>7|BN_adcp1||2019/04/24|06:22:00</v>
      </c>
      <c r="Q249" s="38">
        <f>-71.7</f>
        <v>-71.7</v>
      </c>
    </row>
    <row r="250" spans="1:17" s="12" customFormat="1" ht="12.75" x14ac:dyDescent="0.2">
      <c r="A250" s="38">
        <v>7</v>
      </c>
      <c r="B250" s="38" t="s">
        <v>14</v>
      </c>
      <c r="C250" s="28"/>
      <c r="D250" s="41">
        <v>43579</v>
      </c>
      <c r="E250" s="9">
        <v>0.26805555555555555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10" t="str">
        <f t="shared" si="3"/>
        <v>7|BN_adcp1||2019/04/24|06:26:00</v>
      </c>
      <c r="Q250" s="38">
        <v>-69.2</v>
      </c>
    </row>
    <row r="251" spans="1:17" s="12" customFormat="1" ht="12.75" x14ac:dyDescent="0.2">
      <c r="A251" s="38">
        <v>7</v>
      </c>
      <c r="B251" s="38" t="s">
        <v>14</v>
      </c>
      <c r="C251" s="28"/>
      <c r="D251" s="41">
        <v>43579</v>
      </c>
      <c r="E251" s="9">
        <v>0.34791666666666665</v>
      </c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10" t="str">
        <f t="shared" si="3"/>
        <v>7|BN_adcp1||2019/04/24|08:21:00</v>
      </c>
      <c r="Q251" s="38">
        <v>29</v>
      </c>
    </row>
    <row r="252" spans="1:17" s="12" customFormat="1" ht="12.75" x14ac:dyDescent="0.2">
      <c r="A252" s="38">
        <v>7</v>
      </c>
      <c r="B252" s="38" t="s">
        <v>14</v>
      </c>
      <c r="C252" s="28"/>
      <c r="D252" s="41">
        <v>43579</v>
      </c>
      <c r="E252" s="9">
        <v>0.51944444444444449</v>
      </c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10" t="str">
        <f t="shared" si="3"/>
        <v>7|BN_adcp1||2019/04/24|12:28:00</v>
      </c>
      <c r="Q252" s="38">
        <v>44</v>
      </c>
    </row>
    <row r="253" spans="1:17" s="12" customFormat="1" ht="12.75" x14ac:dyDescent="0.2">
      <c r="A253" s="28">
        <v>7</v>
      </c>
      <c r="B253" s="38" t="s">
        <v>14</v>
      </c>
      <c r="C253" s="28"/>
      <c r="D253" s="41">
        <v>43579</v>
      </c>
      <c r="E253" s="9">
        <v>0.55902777777777779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10" t="str">
        <f t="shared" si="3"/>
        <v>7|BN_adcp1||2019/04/24|13:25:00</v>
      </c>
      <c r="Q253" s="38">
        <v>41</v>
      </c>
    </row>
    <row r="254" spans="1:17" s="12" customFormat="1" ht="12.75" x14ac:dyDescent="0.2">
      <c r="A254" s="38">
        <v>7</v>
      </c>
      <c r="B254" s="38" t="s">
        <v>14</v>
      </c>
      <c r="C254" s="28"/>
      <c r="D254" s="41">
        <v>43579</v>
      </c>
      <c r="E254" s="9">
        <v>0.57916666666666672</v>
      </c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10" t="str">
        <f t="shared" si="3"/>
        <v>7|BN_adcp1||2019/04/24|13:54:00</v>
      </c>
      <c r="Q254" s="38">
        <v>42</v>
      </c>
    </row>
    <row r="255" spans="1:17" s="12" customFormat="1" ht="12.75" x14ac:dyDescent="0.2">
      <c r="A255" s="28">
        <v>7</v>
      </c>
      <c r="B255" s="38" t="s">
        <v>14</v>
      </c>
      <c r="C255" s="28"/>
      <c r="D255" s="41">
        <v>43579</v>
      </c>
      <c r="E255" s="9">
        <v>0.66527777777777775</v>
      </c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10" t="str">
        <f t="shared" si="3"/>
        <v>7|BN_adcp1||2019/04/24|15:58:00</v>
      </c>
      <c r="Q255" s="38">
        <v>9</v>
      </c>
    </row>
    <row r="256" spans="1:17" x14ac:dyDescent="0.25">
      <c r="A256" s="10">
        <v>7</v>
      </c>
      <c r="B256" s="10" t="s">
        <v>21</v>
      </c>
      <c r="C256" s="23"/>
      <c r="D256" s="32">
        <v>43579</v>
      </c>
      <c r="E256" s="24">
        <v>0.30555555555555552</v>
      </c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10" t="str">
        <f t="shared" si="3"/>
        <v>7|BN_adcp3||2019/04/24|07:20:00</v>
      </c>
      <c r="Q256" s="10">
        <v>-23</v>
      </c>
    </row>
    <row r="257" spans="1:17" x14ac:dyDescent="0.25">
      <c r="A257" s="23">
        <v>7</v>
      </c>
      <c r="B257" s="10" t="s">
        <v>21</v>
      </c>
      <c r="C257" s="23"/>
      <c r="D257" s="32">
        <v>43579</v>
      </c>
      <c r="E257" s="24">
        <v>0.39930555555555558</v>
      </c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10" t="str">
        <f t="shared" si="3"/>
        <v>7|BN_adcp3||2019/04/24|09:35:00</v>
      </c>
      <c r="Q257" s="10">
        <v>21</v>
      </c>
    </row>
    <row r="258" spans="1:17" x14ac:dyDescent="0.25">
      <c r="A258" s="10">
        <v>7</v>
      </c>
      <c r="B258" s="10" t="s">
        <v>21</v>
      </c>
      <c r="C258" s="23"/>
      <c r="D258" s="32">
        <v>43579</v>
      </c>
      <c r="E258" s="24">
        <v>0.4381944444444445</v>
      </c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10" t="str">
        <f t="shared" si="3"/>
        <v>7|BN_adcp3||2019/04/24|10:31:00</v>
      </c>
      <c r="Q258" s="10">
        <v>52</v>
      </c>
    </row>
    <row r="259" spans="1:17" x14ac:dyDescent="0.25">
      <c r="A259" s="23">
        <v>7</v>
      </c>
      <c r="B259" s="10" t="s">
        <v>21</v>
      </c>
      <c r="C259" s="23"/>
      <c r="D259" s="32">
        <v>43579</v>
      </c>
      <c r="E259" s="24">
        <v>0.47986111111111113</v>
      </c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10" t="str">
        <f t="shared" si="3"/>
        <v>7|BN_adcp3||2019/04/24|11:31:00</v>
      </c>
      <c r="Q259" s="10">
        <v>26</v>
      </c>
    </row>
    <row r="260" spans="1:17" x14ac:dyDescent="0.25">
      <c r="A260" s="10">
        <v>7</v>
      </c>
      <c r="B260" s="10" t="s">
        <v>21</v>
      </c>
      <c r="C260" s="23"/>
      <c r="D260" s="32">
        <v>43579</v>
      </c>
      <c r="E260" s="24">
        <v>0.61944444444444446</v>
      </c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10" t="str">
        <f t="shared" si="3"/>
        <v>7|BN_adcp3||2019/04/24|14:52:00</v>
      </c>
      <c r="Q260" s="10">
        <v>10</v>
      </c>
    </row>
    <row r="261" spans="1:17" x14ac:dyDescent="0.25">
      <c r="A261" s="23">
        <v>7</v>
      </c>
      <c r="B261" s="10" t="s">
        <v>18</v>
      </c>
      <c r="C261" s="23"/>
      <c r="D261" s="32">
        <v>43580</v>
      </c>
      <c r="E261" s="24">
        <v>0.3430555555555555</v>
      </c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10" t="str">
        <f t="shared" si="3"/>
        <v>7|PA_adcp1||2019/04/25|08:14:00</v>
      </c>
      <c r="Q261" s="10">
        <v>478</v>
      </c>
    </row>
    <row r="262" spans="1:17" x14ac:dyDescent="0.25">
      <c r="A262" s="10">
        <v>7</v>
      </c>
      <c r="B262" s="10" t="s">
        <v>18</v>
      </c>
      <c r="C262" s="23"/>
      <c r="D262" s="32">
        <v>43580</v>
      </c>
      <c r="E262" s="24">
        <v>0.40138888888888885</v>
      </c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10" t="str">
        <f t="shared" si="3"/>
        <v>7|PA_adcp1||2019/04/25|09:38:00</v>
      </c>
      <c r="Q262" s="10">
        <v>466</v>
      </c>
    </row>
    <row r="263" spans="1:17" x14ac:dyDescent="0.25">
      <c r="A263" s="23">
        <v>7</v>
      </c>
      <c r="B263" s="10" t="s">
        <v>18</v>
      </c>
      <c r="C263" s="23"/>
      <c r="D263" s="32">
        <v>43580</v>
      </c>
      <c r="E263" s="24">
        <v>0.45624999999999999</v>
      </c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10" t="str">
        <f t="shared" si="3"/>
        <v>7|PA_adcp1||2019/04/25|10:57:00</v>
      </c>
      <c r="Q263" s="10">
        <v>283</v>
      </c>
    </row>
    <row r="264" spans="1:17" x14ac:dyDescent="0.25">
      <c r="A264" s="10">
        <v>7</v>
      </c>
      <c r="B264" s="10" t="s">
        <v>18</v>
      </c>
      <c r="C264" s="23"/>
      <c r="D264" s="32">
        <v>43580</v>
      </c>
      <c r="E264" s="24">
        <v>0.49027777777777781</v>
      </c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10" t="str">
        <f t="shared" ref="P264:P327" si="4">CONCATENATE(A264,"|",B264,"|",C264,"|",TEXT(D264,"AAAA/MM/DD"),"|",TEXT(E264,"HH:MM:SS"))</f>
        <v>7|PA_adcp1||2019/04/25|11:46:00</v>
      </c>
      <c r="Q264" s="10">
        <v>164</v>
      </c>
    </row>
    <row r="265" spans="1:17" x14ac:dyDescent="0.25">
      <c r="A265" s="23">
        <v>7</v>
      </c>
      <c r="B265" s="10" t="s">
        <v>18</v>
      </c>
      <c r="C265" s="23"/>
      <c r="D265" s="32">
        <v>43580</v>
      </c>
      <c r="E265" s="24">
        <v>0.53125</v>
      </c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10" t="str">
        <f t="shared" si="4"/>
        <v>7|PA_adcp1||2019/04/25|12:45:00</v>
      </c>
      <c r="Q265" s="10">
        <v>61</v>
      </c>
    </row>
    <row r="266" spans="1:17" x14ac:dyDescent="0.25">
      <c r="A266" s="10">
        <v>7</v>
      </c>
      <c r="B266" s="10" t="s">
        <v>18</v>
      </c>
      <c r="C266" s="23"/>
      <c r="D266" s="32">
        <v>43580</v>
      </c>
      <c r="E266" s="24">
        <v>0.58263888888888882</v>
      </c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10" t="str">
        <f t="shared" si="4"/>
        <v>7|PA_adcp1||2019/04/25|13:59:00</v>
      </c>
      <c r="Q266" s="10">
        <v>-7.2</v>
      </c>
    </row>
    <row r="267" spans="1:17" x14ac:dyDescent="0.25">
      <c r="A267" s="23">
        <v>7</v>
      </c>
      <c r="B267" s="10" t="s">
        <v>18</v>
      </c>
      <c r="C267" s="23"/>
      <c r="D267" s="32">
        <v>43580</v>
      </c>
      <c r="E267" s="24">
        <v>0.65277777777777779</v>
      </c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10" t="str">
        <f t="shared" si="4"/>
        <v>7|PA_adcp1||2019/04/25|15:40:00</v>
      </c>
      <c r="Q267" s="38">
        <v>-325</v>
      </c>
    </row>
    <row r="268" spans="1:17" x14ac:dyDescent="0.25">
      <c r="A268" s="10">
        <v>7</v>
      </c>
      <c r="B268" s="10" t="s">
        <v>19</v>
      </c>
      <c r="C268" s="23"/>
      <c r="D268" s="32">
        <v>43580</v>
      </c>
      <c r="E268" s="24">
        <v>0.3611111111111111</v>
      </c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10" t="str">
        <f t="shared" si="4"/>
        <v>7|PA_adcp2||2019/04/25|08:40:00</v>
      </c>
      <c r="Q268" s="10">
        <v>158</v>
      </c>
    </row>
    <row r="269" spans="1:17" x14ac:dyDescent="0.25">
      <c r="A269" s="23">
        <v>7</v>
      </c>
      <c r="B269" s="10" t="s">
        <v>19</v>
      </c>
      <c r="C269" s="23"/>
      <c r="D269" s="32">
        <v>43580</v>
      </c>
      <c r="E269" s="24">
        <v>0.41875000000000001</v>
      </c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10" t="str">
        <f t="shared" si="4"/>
        <v>7|PA_adcp2||2019/04/25|10:03:00</v>
      </c>
      <c r="Q269" s="10">
        <v>145</v>
      </c>
    </row>
    <row r="270" spans="1:17" x14ac:dyDescent="0.25">
      <c r="A270" s="10">
        <v>7</v>
      </c>
      <c r="B270" s="10" t="s">
        <v>19</v>
      </c>
      <c r="C270" s="23"/>
      <c r="D270" s="32">
        <v>43580</v>
      </c>
      <c r="E270" s="24">
        <v>0.54375000000000007</v>
      </c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10" t="str">
        <f t="shared" si="4"/>
        <v>7|PA_adcp2||2019/04/25|13:03:00</v>
      </c>
      <c r="Q270" s="10">
        <v>14</v>
      </c>
    </row>
    <row r="271" spans="1:17" x14ac:dyDescent="0.25">
      <c r="A271" s="23">
        <v>7</v>
      </c>
      <c r="B271" s="10" t="s">
        <v>19</v>
      </c>
      <c r="C271" s="23"/>
      <c r="D271" s="32">
        <v>43580</v>
      </c>
      <c r="E271" s="24">
        <v>0.60277777777777775</v>
      </c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10" t="str">
        <f t="shared" si="4"/>
        <v>7|PA_adcp2||2019/04/25|14:28:00</v>
      </c>
      <c r="Q271" s="10">
        <v>14</v>
      </c>
    </row>
    <row r="272" spans="1:17" x14ac:dyDescent="0.25">
      <c r="A272" s="10">
        <v>7</v>
      </c>
      <c r="B272" s="10" t="s">
        <v>20</v>
      </c>
      <c r="C272" s="23"/>
      <c r="D272" s="32">
        <v>43580</v>
      </c>
      <c r="E272" s="24">
        <v>0.3840277777777778</v>
      </c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10" t="str">
        <f t="shared" si="4"/>
        <v>7|PA_adcp3||2019/04/25|09:13:00</v>
      </c>
      <c r="Q272" s="38">
        <v>121</v>
      </c>
    </row>
    <row r="273" spans="1:17" s="12" customFormat="1" ht="12.75" x14ac:dyDescent="0.2">
      <c r="A273" s="28">
        <v>7</v>
      </c>
      <c r="B273" s="38" t="s">
        <v>20</v>
      </c>
      <c r="C273" s="28"/>
      <c r="D273" s="41">
        <v>43580</v>
      </c>
      <c r="E273" s="9">
        <v>0.43958333333333338</v>
      </c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10" t="str">
        <f t="shared" si="4"/>
        <v>7|PA_adcp3||2019/04/25|10:33:00</v>
      </c>
      <c r="Q273" s="38">
        <v>77</v>
      </c>
    </row>
    <row r="274" spans="1:17" x14ac:dyDescent="0.25">
      <c r="A274" s="10">
        <v>7</v>
      </c>
      <c r="B274" s="10" t="s">
        <v>20</v>
      </c>
      <c r="C274" s="23"/>
      <c r="D274" s="32">
        <v>43580</v>
      </c>
      <c r="E274" s="24">
        <v>0.56527777777777777</v>
      </c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10" t="str">
        <f t="shared" si="4"/>
        <v>7|PA_adcp3||2019/04/25|13:34:00</v>
      </c>
      <c r="Q274" s="10">
        <v>16</v>
      </c>
    </row>
    <row r="275" spans="1:17" x14ac:dyDescent="0.25">
      <c r="A275" s="23">
        <v>7</v>
      </c>
      <c r="B275" s="10" t="s">
        <v>20</v>
      </c>
      <c r="C275" s="23"/>
      <c r="D275" s="32">
        <v>43580</v>
      </c>
      <c r="E275" s="24">
        <v>0.62569444444444444</v>
      </c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10" t="str">
        <f t="shared" si="4"/>
        <v>7|PA_adcp3||2019/04/25|15:01:00</v>
      </c>
      <c r="Q275" s="10">
        <v>-37</v>
      </c>
    </row>
    <row r="276" spans="1:17" x14ac:dyDescent="0.25">
      <c r="A276" s="23">
        <v>8</v>
      </c>
      <c r="B276" s="10" t="s">
        <v>22</v>
      </c>
      <c r="C276" s="23"/>
      <c r="D276" s="32">
        <v>43606</v>
      </c>
      <c r="E276" s="24">
        <v>0.26041666666666669</v>
      </c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10" t="str">
        <f t="shared" si="4"/>
        <v>8|SM_adcp5||2019/05/21|06:15:00</v>
      </c>
      <c r="Q276" s="10">
        <v>151</v>
      </c>
    </row>
    <row r="277" spans="1:17" x14ac:dyDescent="0.25">
      <c r="A277" s="23">
        <v>8</v>
      </c>
      <c r="B277" s="10" t="s">
        <v>22</v>
      </c>
      <c r="C277" s="23"/>
      <c r="D277" s="32">
        <v>43606</v>
      </c>
      <c r="E277" s="24">
        <v>0.32222222222222224</v>
      </c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10" t="str">
        <f t="shared" si="4"/>
        <v>8|SM_adcp5||2019/05/21|07:44:00</v>
      </c>
      <c r="Q277" s="10">
        <v>620</v>
      </c>
    </row>
    <row r="278" spans="1:17" x14ac:dyDescent="0.25">
      <c r="A278" s="23">
        <v>8</v>
      </c>
      <c r="B278" s="10" t="s">
        <v>22</v>
      </c>
      <c r="C278" s="23"/>
      <c r="D278" s="32">
        <v>43606</v>
      </c>
      <c r="E278" s="24">
        <v>0.39027777777777778</v>
      </c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10" t="str">
        <f t="shared" si="4"/>
        <v>8|SM_adcp5||2019/05/21|09:22:00</v>
      </c>
      <c r="Q278" s="10">
        <v>542</v>
      </c>
    </row>
    <row r="279" spans="1:17" x14ac:dyDescent="0.25">
      <c r="A279" s="23">
        <v>8</v>
      </c>
      <c r="B279" s="10" t="s">
        <v>22</v>
      </c>
      <c r="D279" s="32">
        <v>43606</v>
      </c>
      <c r="E279" s="24">
        <v>0.51527777777777783</v>
      </c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10" t="str">
        <f t="shared" si="4"/>
        <v>8|SM_adcp5||2019/05/21|12:22:00</v>
      </c>
      <c r="Q279" s="30">
        <v>222</v>
      </c>
    </row>
    <row r="280" spans="1:17" x14ac:dyDescent="0.25">
      <c r="A280" s="23">
        <v>8</v>
      </c>
      <c r="B280" s="10" t="s">
        <v>22</v>
      </c>
      <c r="D280" s="32">
        <v>43606</v>
      </c>
      <c r="E280" s="24">
        <v>0.56527777777777777</v>
      </c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10" t="str">
        <f t="shared" si="4"/>
        <v>8|SM_adcp5||2019/05/21|13:34:00</v>
      </c>
      <c r="Q280" s="30">
        <v>-36</v>
      </c>
    </row>
    <row r="281" spans="1:17" x14ac:dyDescent="0.25">
      <c r="A281" s="23">
        <v>8</v>
      </c>
      <c r="B281" s="10" t="s">
        <v>22</v>
      </c>
      <c r="D281" s="32">
        <v>43606</v>
      </c>
      <c r="E281" s="24">
        <v>0.63611111111111118</v>
      </c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10" t="str">
        <f t="shared" si="4"/>
        <v>8|SM_adcp5||2019/05/21|15:16:00</v>
      </c>
      <c r="Q281" s="30">
        <v>-511</v>
      </c>
    </row>
    <row r="282" spans="1:17" x14ac:dyDescent="0.25">
      <c r="A282" s="23">
        <v>8</v>
      </c>
      <c r="B282" s="10" t="s">
        <v>22</v>
      </c>
      <c r="D282" s="32">
        <v>43606</v>
      </c>
      <c r="E282" s="24">
        <v>0.67152777777777783</v>
      </c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10" t="str">
        <f t="shared" si="4"/>
        <v>8|SM_adcp5||2019/05/21|16:07:00</v>
      </c>
      <c r="Q282" s="30">
        <v>-600</v>
      </c>
    </row>
    <row r="283" spans="1:17" x14ac:dyDescent="0.25">
      <c r="A283" s="23">
        <v>8</v>
      </c>
      <c r="B283" s="10" t="s">
        <v>17</v>
      </c>
      <c r="D283" s="32">
        <v>43606</v>
      </c>
      <c r="E283" s="24">
        <v>0.29236111111111113</v>
      </c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10" t="str">
        <f t="shared" si="4"/>
        <v>8|SM_adcp4||2019/05/21|07:01:00</v>
      </c>
      <c r="Q283" s="30">
        <v>51</v>
      </c>
    </row>
    <row r="284" spans="1:17" x14ac:dyDescent="0.25">
      <c r="A284" s="23">
        <v>8</v>
      </c>
      <c r="B284" s="10" t="s">
        <v>17</v>
      </c>
      <c r="D284" s="32">
        <v>43606</v>
      </c>
      <c r="E284" s="24">
        <v>0.36249999999999999</v>
      </c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10" t="str">
        <f t="shared" si="4"/>
        <v>8|SM_adcp4||2019/05/21|08:42:00</v>
      </c>
      <c r="Q284" s="30">
        <v>372</v>
      </c>
    </row>
    <row r="285" spans="1:17" x14ac:dyDescent="0.25">
      <c r="A285" s="34">
        <v>8</v>
      </c>
      <c r="B285" s="35" t="s">
        <v>17</v>
      </c>
      <c r="D285" s="36">
        <v>43606</v>
      </c>
      <c r="E285" s="37">
        <v>0.48402777777777778</v>
      </c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10" t="str">
        <f t="shared" si="4"/>
        <v>8|SM_adcp4||2019/05/21|11:37:00</v>
      </c>
      <c r="Q285" s="30">
        <v>312</v>
      </c>
    </row>
    <row r="286" spans="1:17" x14ac:dyDescent="0.25">
      <c r="A286" s="23">
        <v>8</v>
      </c>
      <c r="B286" s="10" t="s">
        <v>17</v>
      </c>
      <c r="C286" s="23"/>
      <c r="D286" s="32">
        <v>43606</v>
      </c>
      <c r="E286" s="24">
        <v>0.60069444444444442</v>
      </c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10" t="str">
        <f t="shared" si="4"/>
        <v>8|SM_adcp4||2019/05/21|14:25:00</v>
      </c>
      <c r="Q286" s="10">
        <v>15</v>
      </c>
    </row>
    <row r="287" spans="1:17" s="12" customFormat="1" ht="12.75" x14ac:dyDescent="0.2">
      <c r="A287" s="28">
        <v>8</v>
      </c>
      <c r="B287" s="38" t="s">
        <v>14</v>
      </c>
      <c r="C287" s="28"/>
      <c r="D287" s="41">
        <v>43607</v>
      </c>
      <c r="E287" s="9">
        <v>0.26944444444444443</v>
      </c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10" t="str">
        <f t="shared" si="4"/>
        <v>8|BN_adcp1||2019/05/22|06:28:00</v>
      </c>
      <c r="Q287" s="38">
        <v>-44</v>
      </c>
    </row>
    <row r="288" spans="1:17" s="12" customFormat="1" ht="12.75" x14ac:dyDescent="0.2">
      <c r="A288" s="28">
        <v>8</v>
      </c>
      <c r="B288" s="38" t="s">
        <v>14</v>
      </c>
      <c r="C288" s="28"/>
      <c r="D288" s="41">
        <v>43607</v>
      </c>
      <c r="E288" s="9">
        <v>0.34375</v>
      </c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10" t="str">
        <f t="shared" si="4"/>
        <v>8|BN_adcp1||2019/05/22|08:15:00</v>
      </c>
      <c r="Q288" s="38">
        <v>50</v>
      </c>
    </row>
    <row r="289" spans="1:17" s="12" customFormat="1" ht="12.75" x14ac:dyDescent="0.2">
      <c r="A289" s="28">
        <v>8</v>
      </c>
      <c r="B289" s="38" t="s">
        <v>14</v>
      </c>
      <c r="C289" s="28"/>
      <c r="D289" s="41">
        <v>43607</v>
      </c>
      <c r="E289" s="9">
        <v>0.42986111111111108</v>
      </c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10" t="str">
        <f t="shared" si="4"/>
        <v>8|BN_adcp1||2019/05/22|10:19:00</v>
      </c>
      <c r="Q289" s="38">
        <v>58</v>
      </c>
    </row>
    <row r="290" spans="1:17" s="12" customFormat="1" ht="12.75" x14ac:dyDescent="0.2">
      <c r="A290" s="28">
        <v>8</v>
      </c>
      <c r="B290" s="38" t="s">
        <v>14</v>
      </c>
      <c r="C290" s="28"/>
      <c r="D290" s="41">
        <v>43607</v>
      </c>
      <c r="E290" s="9">
        <v>0.5</v>
      </c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10" t="str">
        <f t="shared" si="4"/>
        <v>8|BN_adcp1||2019/05/22|12:00:00</v>
      </c>
      <c r="Q290" s="38">
        <v>56</v>
      </c>
    </row>
    <row r="291" spans="1:17" s="12" customFormat="1" ht="12.75" x14ac:dyDescent="0.2">
      <c r="A291" s="28">
        <v>8</v>
      </c>
      <c r="B291" s="38" t="s">
        <v>14</v>
      </c>
      <c r="C291" s="28"/>
      <c r="D291" s="41">
        <v>43607</v>
      </c>
      <c r="E291" s="9">
        <v>0.55555555555555558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10" t="str">
        <f t="shared" si="4"/>
        <v>8|BN_adcp1||2019/05/22|13:20:00</v>
      </c>
      <c r="Q291" s="38">
        <v>41</v>
      </c>
    </row>
    <row r="292" spans="1:17" s="12" customFormat="1" ht="12.75" x14ac:dyDescent="0.2">
      <c r="A292" s="28">
        <v>8</v>
      </c>
      <c r="B292" s="38" t="s">
        <v>14</v>
      </c>
      <c r="C292" s="28"/>
      <c r="D292" s="41">
        <v>43607</v>
      </c>
      <c r="E292" s="9">
        <v>0.66666666666666663</v>
      </c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10" t="str">
        <f t="shared" si="4"/>
        <v>8|BN_adcp1||2019/05/22|16:00:00</v>
      </c>
      <c r="Q292" s="38">
        <v>-49</v>
      </c>
    </row>
    <row r="293" spans="1:17" s="12" customFormat="1" ht="12.75" x14ac:dyDescent="0.2">
      <c r="A293" s="28">
        <v>8</v>
      </c>
      <c r="B293" s="38" t="s">
        <v>21</v>
      </c>
      <c r="C293" s="28"/>
      <c r="D293" s="41">
        <v>43607</v>
      </c>
      <c r="E293" s="9">
        <v>0.30486111111111108</v>
      </c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10" t="str">
        <f t="shared" si="4"/>
        <v>8|BN_adcp3||2019/05/22|07:19:00</v>
      </c>
      <c r="Q293" s="38">
        <v>-18</v>
      </c>
    </row>
    <row r="294" spans="1:17" s="12" customFormat="1" ht="12.75" x14ac:dyDescent="0.2">
      <c r="A294" s="28">
        <v>8</v>
      </c>
      <c r="B294" s="38" t="s">
        <v>21</v>
      </c>
      <c r="C294" s="28"/>
      <c r="D294" s="41">
        <v>43607</v>
      </c>
      <c r="E294" s="9">
        <v>0.38611111111111113</v>
      </c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10" t="str">
        <f t="shared" si="4"/>
        <v>8|BN_adcp3||2019/05/22|09:16:00</v>
      </c>
      <c r="Q294" s="38">
        <v>31</v>
      </c>
    </row>
    <row r="295" spans="1:17" s="12" customFormat="1" ht="12.75" x14ac:dyDescent="0.2">
      <c r="A295" s="28">
        <v>8</v>
      </c>
      <c r="B295" s="38" t="s">
        <v>21</v>
      </c>
      <c r="C295" s="28"/>
      <c r="D295" s="41">
        <v>43607</v>
      </c>
      <c r="E295" s="9">
        <v>0.47013888888888888</v>
      </c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10" t="str">
        <f t="shared" si="4"/>
        <v>8|BN_adcp3||2019/05/22|11:17:00</v>
      </c>
      <c r="Q295" s="38">
        <v>25</v>
      </c>
    </row>
    <row r="296" spans="1:17" s="12" customFormat="1" ht="12.75" x14ac:dyDescent="0.2">
      <c r="A296" s="28">
        <v>8</v>
      </c>
      <c r="B296" s="38" t="s">
        <v>21</v>
      </c>
      <c r="C296" s="28"/>
      <c r="D296" s="41">
        <v>43607</v>
      </c>
      <c r="E296" s="9">
        <v>0.59305555555555556</v>
      </c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10" t="str">
        <f t="shared" si="4"/>
        <v>8|BN_adcp3||2019/05/22|14:14:00</v>
      </c>
      <c r="Q296" s="38">
        <v>8</v>
      </c>
    </row>
    <row r="297" spans="1:17" x14ac:dyDescent="0.25">
      <c r="A297" s="23">
        <v>8</v>
      </c>
      <c r="B297" s="10" t="s">
        <v>18</v>
      </c>
      <c r="C297" s="23"/>
      <c r="D297" s="32">
        <v>43608</v>
      </c>
      <c r="E297" s="24">
        <v>0.25694444444444448</v>
      </c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10" t="str">
        <f t="shared" si="4"/>
        <v>8|PA_adcp1||2019/05/23|06:10:00</v>
      </c>
      <c r="Q297" s="10">
        <v>216</v>
      </c>
    </row>
    <row r="298" spans="1:17" x14ac:dyDescent="0.25">
      <c r="A298" s="23">
        <v>8</v>
      </c>
      <c r="B298" s="10" t="s">
        <v>18</v>
      </c>
      <c r="C298" s="23"/>
      <c r="D298" s="32">
        <v>43608</v>
      </c>
      <c r="E298" s="24">
        <v>0.31041666666666667</v>
      </c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10" t="str">
        <f t="shared" si="4"/>
        <v>8|PA_adcp1||2019/05/23|07:27:00</v>
      </c>
      <c r="Q298" s="10">
        <v>689</v>
      </c>
    </row>
    <row r="299" spans="1:17" x14ac:dyDescent="0.25">
      <c r="A299" s="23">
        <v>8</v>
      </c>
      <c r="B299" s="10" t="s">
        <v>18</v>
      </c>
      <c r="C299" s="23"/>
      <c r="D299" s="32">
        <v>43608</v>
      </c>
      <c r="E299" s="24">
        <v>0.375</v>
      </c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10" t="str">
        <f t="shared" si="4"/>
        <v>8|PA_adcp1||2019/05/23|09:00:00</v>
      </c>
      <c r="Q299" s="10">
        <v>671</v>
      </c>
    </row>
    <row r="300" spans="1:17" x14ac:dyDescent="0.25">
      <c r="A300" s="23">
        <v>8</v>
      </c>
      <c r="B300" s="10" t="s">
        <v>18</v>
      </c>
      <c r="C300" s="23"/>
      <c r="D300" s="32">
        <v>43608</v>
      </c>
      <c r="E300" s="24">
        <v>0.40069444444444446</v>
      </c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10" t="str">
        <f t="shared" si="4"/>
        <v>8|PA_adcp1||2019/05/23|09:37:00</v>
      </c>
      <c r="Q300" s="10">
        <v>424</v>
      </c>
    </row>
    <row r="301" spans="1:17" x14ac:dyDescent="0.25">
      <c r="A301" s="23">
        <v>8</v>
      </c>
      <c r="B301" s="10" t="s">
        <v>18</v>
      </c>
      <c r="C301" s="23"/>
      <c r="D301" s="32">
        <v>43608</v>
      </c>
      <c r="E301" s="24">
        <v>0.45277777777777778</v>
      </c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10" t="str">
        <f t="shared" si="4"/>
        <v>8|PA_adcp1||2019/05/23|10:52:00</v>
      </c>
      <c r="Q301" s="10">
        <v>221</v>
      </c>
    </row>
    <row r="302" spans="1:17" x14ac:dyDescent="0.25">
      <c r="A302" s="23">
        <v>8</v>
      </c>
      <c r="B302" s="10" t="s">
        <v>18</v>
      </c>
      <c r="C302" s="23"/>
      <c r="D302" s="32">
        <v>43608</v>
      </c>
      <c r="E302" s="24">
        <v>0.49305555555555558</v>
      </c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10" t="str">
        <f t="shared" si="4"/>
        <v>8|PA_adcp1||2019/05/23|11:50:00</v>
      </c>
      <c r="Q302" s="10">
        <v>99</v>
      </c>
    </row>
    <row r="303" spans="1:17" x14ac:dyDescent="0.25">
      <c r="A303" s="23">
        <v>8</v>
      </c>
      <c r="B303" s="10" t="s">
        <v>18</v>
      </c>
      <c r="C303" s="23"/>
      <c r="D303" s="32">
        <v>43608</v>
      </c>
      <c r="E303" s="24">
        <v>0.62916666666666665</v>
      </c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10" t="str">
        <f t="shared" si="4"/>
        <v>8|PA_adcp1||2019/05/23|15:06:00</v>
      </c>
      <c r="Q303" s="10">
        <v>-405</v>
      </c>
    </row>
    <row r="304" spans="1:17" x14ac:dyDescent="0.25">
      <c r="A304" s="23">
        <v>8</v>
      </c>
      <c r="B304" s="10" t="s">
        <v>18</v>
      </c>
      <c r="C304" s="23"/>
      <c r="D304" s="32">
        <v>43608</v>
      </c>
      <c r="E304" s="24">
        <v>0.66319444444444442</v>
      </c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10" t="str">
        <f t="shared" si="4"/>
        <v>8|PA_adcp1||2019/05/23|15:55:00</v>
      </c>
      <c r="Q304" s="10">
        <v>-420</v>
      </c>
    </row>
    <row r="305" spans="1:17" x14ac:dyDescent="0.25">
      <c r="A305" s="23">
        <v>8</v>
      </c>
      <c r="B305" s="10" t="s">
        <v>19</v>
      </c>
      <c r="C305" s="23"/>
      <c r="D305" s="32">
        <v>43608</v>
      </c>
      <c r="E305" s="24">
        <v>0.27291666666666664</v>
      </c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10" t="str">
        <f t="shared" si="4"/>
        <v>8|PA_adcp2||2019/05/23|06:33:00</v>
      </c>
      <c r="Q305" s="10">
        <v>117</v>
      </c>
    </row>
    <row r="306" spans="1:17" x14ac:dyDescent="0.25">
      <c r="A306" s="23">
        <v>8</v>
      </c>
      <c r="B306" s="10" t="s">
        <v>19</v>
      </c>
      <c r="C306" s="23"/>
      <c r="D306" s="32">
        <v>43608</v>
      </c>
      <c r="E306" s="24">
        <v>0.33749999999999997</v>
      </c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10" t="str">
        <f t="shared" si="4"/>
        <v>8|PA_adcp2||2019/05/23|08:06:00</v>
      </c>
      <c r="Q306" s="10">
        <v>219</v>
      </c>
    </row>
    <row r="307" spans="1:17" x14ac:dyDescent="0.25">
      <c r="A307" s="23">
        <v>8</v>
      </c>
      <c r="B307" s="10" t="s">
        <v>19</v>
      </c>
      <c r="C307" s="23"/>
      <c r="D307" s="32">
        <v>43608</v>
      </c>
      <c r="E307" s="24">
        <v>0.41597222222222219</v>
      </c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10" t="str">
        <f t="shared" si="4"/>
        <v>8|PA_adcp2||2019/05/23|09:59:00</v>
      </c>
      <c r="Q307" s="10">
        <v>143</v>
      </c>
    </row>
    <row r="308" spans="1:17" x14ac:dyDescent="0.25">
      <c r="A308" s="23">
        <v>8</v>
      </c>
      <c r="B308" s="10" t="s">
        <v>19</v>
      </c>
      <c r="C308" s="23"/>
      <c r="D308" s="32">
        <v>43608</v>
      </c>
      <c r="E308" s="24">
        <v>0.5854166666666667</v>
      </c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10" t="str">
        <f t="shared" si="4"/>
        <v>8|PA_adcp2||2019/05/23|14:03:00</v>
      </c>
      <c r="Q308" s="10">
        <v>-132</v>
      </c>
    </row>
    <row r="309" spans="1:17" x14ac:dyDescent="0.25">
      <c r="A309" s="23">
        <v>8</v>
      </c>
      <c r="B309" s="10" t="s">
        <v>20</v>
      </c>
      <c r="C309" s="23"/>
      <c r="D309" s="32">
        <v>43608</v>
      </c>
      <c r="E309" s="24">
        <v>0.2951388888888889</v>
      </c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10" t="str">
        <f t="shared" si="4"/>
        <v>8|PA_adcp3||2019/05/23|07:05:00</v>
      </c>
      <c r="Q309" s="10">
        <v>167</v>
      </c>
    </row>
    <row r="310" spans="1:17" x14ac:dyDescent="0.25">
      <c r="A310" s="23">
        <v>8</v>
      </c>
      <c r="B310" s="10" t="s">
        <v>20</v>
      </c>
      <c r="C310" s="23"/>
      <c r="D310" s="32">
        <v>43608</v>
      </c>
      <c r="E310" s="24">
        <v>0.35902777777777778</v>
      </c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10" t="str">
        <f t="shared" si="4"/>
        <v>8|PA_adcp3||2019/05/23|08:37:00</v>
      </c>
      <c r="Q310" s="10">
        <v>199</v>
      </c>
    </row>
    <row r="311" spans="1:17" x14ac:dyDescent="0.25">
      <c r="A311" s="23">
        <v>8</v>
      </c>
      <c r="B311" s="10" t="s">
        <v>20</v>
      </c>
      <c r="C311" s="23"/>
      <c r="D311" s="32">
        <v>43608</v>
      </c>
      <c r="E311" s="24">
        <v>0.4368055555555555</v>
      </c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10" t="str">
        <f t="shared" si="4"/>
        <v>8|PA_adcp3||2019/05/23|10:29:00</v>
      </c>
      <c r="Q311" s="10">
        <v>35</v>
      </c>
    </row>
    <row r="312" spans="1:17" x14ac:dyDescent="0.25">
      <c r="A312" s="23">
        <v>8</v>
      </c>
      <c r="B312" s="10" t="s">
        <v>20</v>
      </c>
      <c r="C312" s="23"/>
      <c r="D312" s="32">
        <v>43608</v>
      </c>
      <c r="E312" s="24">
        <v>0.61041666666666672</v>
      </c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10" t="str">
        <f t="shared" si="4"/>
        <v>8|PA_adcp3||2019/05/23|14:39:00</v>
      </c>
      <c r="Q312" s="10">
        <v>-83</v>
      </c>
    </row>
    <row r="313" spans="1:17" s="43" customFormat="1" ht="12.75" x14ac:dyDescent="0.2">
      <c r="A313" s="20">
        <v>9</v>
      </c>
      <c r="B313" s="22" t="s">
        <v>22</v>
      </c>
      <c r="C313" s="20"/>
      <c r="D313" s="21">
        <v>43634</v>
      </c>
      <c r="E313" s="42">
        <v>0.26111111111111113</v>
      </c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10" t="str">
        <f t="shared" si="4"/>
        <v>9|SM_adcp5||2019/06/18|06:16:00</v>
      </c>
      <c r="Q313" s="22">
        <v>505</v>
      </c>
    </row>
    <row r="314" spans="1:17" s="43" customFormat="1" ht="12.75" x14ac:dyDescent="0.2">
      <c r="A314" s="20">
        <v>9</v>
      </c>
      <c r="B314" s="22" t="s">
        <v>22</v>
      </c>
      <c r="C314" s="20"/>
      <c r="D314" s="21">
        <v>43634</v>
      </c>
      <c r="E314" s="42">
        <v>0.3354166666666667</v>
      </c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10" t="str">
        <f t="shared" si="4"/>
        <v>9|SM_adcp5||2019/06/18|08:03:00</v>
      </c>
      <c r="Q314" s="22">
        <v>536</v>
      </c>
    </row>
    <row r="315" spans="1:17" s="43" customFormat="1" ht="12.75" x14ac:dyDescent="0.2">
      <c r="A315" s="20">
        <v>9</v>
      </c>
      <c r="B315" s="22" t="s">
        <v>22</v>
      </c>
      <c r="C315" s="20"/>
      <c r="D315" s="21">
        <v>43634</v>
      </c>
      <c r="E315" s="42">
        <v>0.51458333333333328</v>
      </c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10" t="str">
        <f t="shared" si="4"/>
        <v>9|SM_adcp5||2019/06/18|12:21:00</v>
      </c>
      <c r="Q315" s="22">
        <v>15</v>
      </c>
    </row>
    <row r="316" spans="1:17" s="43" customFormat="1" ht="12.75" x14ac:dyDescent="0.2">
      <c r="A316" s="20">
        <v>9</v>
      </c>
      <c r="B316" s="22" t="s">
        <v>22</v>
      </c>
      <c r="C316" s="20"/>
      <c r="D316" s="21">
        <v>43634</v>
      </c>
      <c r="E316" s="42">
        <v>0.56597222222222221</v>
      </c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10" t="str">
        <f t="shared" si="4"/>
        <v>9|SM_adcp5||2019/06/18|13:35:00</v>
      </c>
      <c r="Q316" s="22">
        <v>-336</v>
      </c>
    </row>
    <row r="317" spans="1:17" s="43" customFormat="1" ht="12.75" x14ac:dyDescent="0.2">
      <c r="A317" s="20">
        <v>9</v>
      </c>
      <c r="B317" s="22" t="s">
        <v>22</v>
      </c>
      <c r="C317" s="20"/>
      <c r="D317" s="21">
        <v>43634</v>
      </c>
      <c r="E317" s="42">
        <v>0.63958333333333328</v>
      </c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10" t="str">
        <f t="shared" si="4"/>
        <v>9|SM_adcp5||2019/06/18|15:21:00</v>
      </c>
      <c r="Q317" s="22">
        <v>-692</v>
      </c>
    </row>
    <row r="318" spans="1:17" s="43" customFormat="1" ht="12.75" x14ac:dyDescent="0.2">
      <c r="A318" s="20">
        <v>9</v>
      </c>
      <c r="B318" s="22" t="s">
        <v>22</v>
      </c>
      <c r="C318" s="20"/>
      <c r="D318" s="21">
        <v>43634</v>
      </c>
      <c r="E318" s="42">
        <v>0.64652777777777781</v>
      </c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10" t="str">
        <f t="shared" si="4"/>
        <v>9|SM_adcp5||2019/06/18|15:31:00</v>
      </c>
      <c r="Q318" s="22">
        <v>-669</v>
      </c>
    </row>
    <row r="319" spans="1:17" s="43" customFormat="1" ht="12.75" x14ac:dyDescent="0.2">
      <c r="A319" s="20">
        <v>9</v>
      </c>
      <c r="B319" s="22" t="s">
        <v>22</v>
      </c>
      <c r="C319" s="20"/>
      <c r="D319" s="21">
        <v>43634</v>
      </c>
      <c r="E319" s="42">
        <v>0.66597222222222219</v>
      </c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10" t="str">
        <f t="shared" si="4"/>
        <v>9|SM_adcp5||2019/06/18|15:59:00</v>
      </c>
      <c r="Q319" s="22">
        <v>-662</v>
      </c>
    </row>
    <row r="320" spans="1:17" s="43" customFormat="1" ht="12.75" x14ac:dyDescent="0.2">
      <c r="A320" s="20">
        <v>9</v>
      </c>
      <c r="B320" s="22" t="s">
        <v>17</v>
      </c>
      <c r="C320" s="20"/>
      <c r="D320" s="21">
        <v>43634</v>
      </c>
      <c r="E320" s="42">
        <v>0.30763888888888891</v>
      </c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10" t="str">
        <f t="shared" si="4"/>
        <v>9|SM_adcp4||2019/06/18|07:23:00</v>
      </c>
      <c r="Q320" s="22">
        <v>398</v>
      </c>
    </row>
    <row r="321" spans="1:17" s="43" customFormat="1" ht="12.75" x14ac:dyDescent="0.2">
      <c r="A321" s="20">
        <v>9</v>
      </c>
      <c r="B321" s="22" t="s">
        <v>17</v>
      </c>
      <c r="C321" s="20"/>
      <c r="D321" s="21">
        <v>43634</v>
      </c>
      <c r="E321" s="42">
        <v>0.37777777777777777</v>
      </c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10" t="str">
        <f t="shared" si="4"/>
        <v>9|SM_adcp4||2019/06/18|09:04:00</v>
      </c>
      <c r="Q321" s="22">
        <v>327</v>
      </c>
    </row>
    <row r="322" spans="1:17" s="43" customFormat="1" ht="12.75" x14ac:dyDescent="0.2">
      <c r="A322" s="20">
        <v>9</v>
      </c>
      <c r="B322" s="22" t="s">
        <v>17</v>
      </c>
      <c r="C322" s="20"/>
      <c r="D322" s="21">
        <v>43634</v>
      </c>
      <c r="E322" s="42">
        <v>0.4826388888888889</v>
      </c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10" t="str">
        <f t="shared" si="4"/>
        <v>9|SM_adcp4||2019/06/18|11:35:00</v>
      </c>
      <c r="Q322" s="22">
        <v>264</v>
      </c>
    </row>
    <row r="323" spans="1:17" s="43" customFormat="1" ht="12.75" x14ac:dyDescent="0.2">
      <c r="A323" s="20">
        <v>9</v>
      </c>
      <c r="B323" s="22" t="s">
        <v>17</v>
      </c>
      <c r="C323" s="20"/>
      <c r="D323" s="21">
        <v>43634</v>
      </c>
      <c r="E323" s="42">
        <v>0.60277777777777775</v>
      </c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10" t="str">
        <f t="shared" si="4"/>
        <v>9|SM_adcp4||2019/06/18|14:28:00</v>
      </c>
      <c r="Q323" s="22">
        <v>-249</v>
      </c>
    </row>
    <row r="324" spans="1:17" s="12" customFormat="1" ht="12.75" x14ac:dyDescent="0.2">
      <c r="A324" s="28">
        <v>9</v>
      </c>
      <c r="B324" s="38" t="s">
        <v>14</v>
      </c>
      <c r="C324" s="28"/>
      <c r="D324" s="41">
        <v>43635</v>
      </c>
      <c r="E324" s="9">
        <v>0.29791666666666666</v>
      </c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10" t="str">
        <f t="shared" si="4"/>
        <v>9|BN_adcp1||2019/06/19|07:09:00</v>
      </c>
      <c r="Q324" s="38">
        <v>33</v>
      </c>
    </row>
    <row r="325" spans="1:17" s="12" customFormat="1" ht="12.75" x14ac:dyDescent="0.2">
      <c r="A325" s="28">
        <v>9</v>
      </c>
      <c r="B325" s="38" t="s">
        <v>14</v>
      </c>
      <c r="C325" s="28"/>
      <c r="D325" s="41">
        <v>43635</v>
      </c>
      <c r="E325" s="9">
        <v>0.3743055555555555</v>
      </c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10" t="str">
        <f t="shared" si="4"/>
        <v>9|BN_adcp1||2019/06/19|08:59:00</v>
      </c>
      <c r="Q325" s="38">
        <v>45</v>
      </c>
    </row>
    <row r="326" spans="1:17" s="12" customFormat="1" ht="12.75" x14ac:dyDescent="0.2">
      <c r="A326" s="28">
        <v>9</v>
      </c>
      <c r="B326" s="38" t="s">
        <v>14</v>
      </c>
      <c r="C326" s="28"/>
      <c r="D326" s="41">
        <v>43635</v>
      </c>
      <c r="E326" s="9">
        <v>0.45902777777777781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10" t="str">
        <f t="shared" si="4"/>
        <v>9|BN_adcp1||2019/06/19|11:01:00</v>
      </c>
      <c r="Q326" s="38">
        <v>40</v>
      </c>
    </row>
    <row r="327" spans="1:17" s="12" customFormat="1" ht="12.75" x14ac:dyDescent="0.2">
      <c r="A327" s="28">
        <v>9</v>
      </c>
      <c r="B327" s="38" t="s">
        <v>14</v>
      </c>
      <c r="C327" s="28"/>
      <c r="D327" s="41">
        <v>43635</v>
      </c>
      <c r="E327" s="9">
        <v>0.50347222222222221</v>
      </c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10" t="str">
        <f t="shared" si="4"/>
        <v>9|BN_adcp1||2019/06/19|12:05:00</v>
      </c>
      <c r="Q327" s="38">
        <v>38</v>
      </c>
    </row>
    <row r="328" spans="1:17" s="12" customFormat="1" ht="12.75" x14ac:dyDescent="0.2">
      <c r="A328" s="28">
        <v>9</v>
      </c>
      <c r="B328" s="38" t="s">
        <v>14</v>
      </c>
      <c r="C328" s="28"/>
      <c r="D328" s="41">
        <v>43635</v>
      </c>
      <c r="E328" s="9">
        <v>0.58263888888888882</v>
      </c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10" t="str">
        <f t="shared" ref="P328:P391" si="5">CONCATENATE(A328,"|",B328,"|",C328,"|",TEXT(D328,"AAAA/MM/DD"),"|",TEXT(E328,"HH:MM:SS"))</f>
        <v>9|BN_adcp1||2019/06/19|13:59:00</v>
      </c>
      <c r="Q328" s="38">
        <v>22</v>
      </c>
    </row>
    <row r="329" spans="1:17" s="12" customFormat="1" ht="12.75" x14ac:dyDescent="0.2">
      <c r="A329" s="28">
        <v>9</v>
      </c>
      <c r="B329" s="38" t="s">
        <v>14</v>
      </c>
      <c r="C329" s="28"/>
      <c r="D329" s="41">
        <v>43635</v>
      </c>
      <c r="E329" s="9">
        <v>0.66388888888888886</v>
      </c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10" t="str">
        <f t="shared" si="5"/>
        <v>9|BN_adcp1||2019/06/19|15:56:00</v>
      </c>
      <c r="Q329" s="38">
        <v>-69</v>
      </c>
    </row>
    <row r="330" spans="1:17" s="12" customFormat="1" ht="12.75" x14ac:dyDescent="0.2">
      <c r="A330" s="28">
        <v>9</v>
      </c>
      <c r="B330" s="38" t="s">
        <v>21</v>
      </c>
      <c r="C330" s="28"/>
      <c r="D330" s="41">
        <v>43635</v>
      </c>
      <c r="E330" s="9">
        <v>0.33402777777777781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10" t="str">
        <f t="shared" si="5"/>
        <v>9|BN_adcp3||2019/06/19|08:01:00</v>
      </c>
      <c r="Q330" s="38">
        <v>24.7</v>
      </c>
    </row>
    <row r="331" spans="1:17" s="12" customFormat="1" ht="12.75" x14ac:dyDescent="0.2">
      <c r="A331" s="28">
        <v>9</v>
      </c>
      <c r="B331" s="38" t="s">
        <v>21</v>
      </c>
      <c r="C331" s="28"/>
      <c r="D331" s="41">
        <v>43635</v>
      </c>
      <c r="E331" s="9">
        <v>0.41180555555555554</v>
      </c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10" t="str">
        <f t="shared" si="5"/>
        <v>9|BN_adcp3||2019/06/19|09:53:00</v>
      </c>
      <c r="Q331" s="38">
        <v>25.5</v>
      </c>
    </row>
    <row r="332" spans="1:17" s="12" customFormat="1" ht="12.75" x14ac:dyDescent="0.2">
      <c r="A332" s="28">
        <v>9</v>
      </c>
      <c r="B332" s="38" t="s">
        <v>21</v>
      </c>
      <c r="C332" s="28"/>
      <c r="D332" s="41">
        <v>43635</v>
      </c>
      <c r="E332" s="9">
        <v>0.54861111111111105</v>
      </c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10" t="str">
        <f t="shared" si="5"/>
        <v>9|BN_adcp3||2019/06/19|13:10:00</v>
      </c>
      <c r="Q332" s="38">
        <v>9.3000000000000007</v>
      </c>
    </row>
    <row r="333" spans="1:17" s="12" customFormat="1" ht="12.75" x14ac:dyDescent="0.2">
      <c r="A333" s="28">
        <v>9</v>
      </c>
      <c r="B333" s="38" t="s">
        <v>21</v>
      </c>
      <c r="C333" s="28"/>
      <c r="D333" s="41">
        <v>43635</v>
      </c>
      <c r="E333" s="9">
        <v>0.61458333333333337</v>
      </c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10" t="str">
        <f t="shared" si="5"/>
        <v>9|BN_adcp3||2019/06/19|14:45:00</v>
      </c>
      <c r="Q333" s="38">
        <v>-2.4</v>
      </c>
    </row>
    <row r="334" spans="1:17" s="12" customFormat="1" ht="12.75" x14ac:dyDescent="0.2">
      <c r="A334" s="28">
        <v>9</v>
      </c>
      <c r="B334" s="38" t="s">
        <v>18</v>
      </c>
      <c r="C334" s="28"/>
      <c r="D334" s="41">
        <v>43636</v>
      </c>
      <c r="E334" s="9">
        <v>0.26180555555555557</v>
      </c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10" t="str">
        <f t="shared" si="5"/>
        <v>9|PA_adcp1||2019/06/20|06:17:00</v>
      </c>
      <c r="Q334" s="38">
        <v>718.3</v>
      </c>
    </row>
    <row r="335" spans="1:17" s="12" customFormat="1" ht="12.75" x14ac:dyDescent="0.2">
      <c r="A335" s="28">
        <v>9</v>
      </c>
      <c r="B335" s="38" t="s">
        <v>18</v>
      </c>
      <c r="C335" s="28"/>
      <c r="D335" s="41">
        <v>43636</v>
      </c>
      <c r="E335" s="9">
        <v>0.32777777777777778</v>
      </c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10" t="str">
        <f t="shared" si="5"/>
        <v>9|PA_adcp1||2019/06/20|07:52:00</v>
      </c>
      <c r="Q335" s="38">
        <v>714.9</v>
      </c>
    </row>
    <row r="336" spans="1:17" s="12" customFormat="1" ht="12.75" x14ac:dyDescent="0.2">
      <c r="A336" s="28">
        <v>9</v>
      </c>
      <c r="B336" s="38" t="s">
        <v>18</v>
      </c>
      <c r="C336" s="28"/>
      <c r="D336" s="41">
        <v>43636</v>
      </c>
      <c r="E336" s="9">
        <v>0.40902777777777777</v>
      </c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10" t="str">
        <f t="shared" si="5"/>
        <v>9|PA_adcp1||2019/06/20|09:49:00</v>
      </c>
      <c r="Q336" s="38">
        <v>239.5</v>
      </c>
    </row>
    <row r="337" spans="1:17" s="12" customFormat="1" ht="12.75" x14ac:dyDescent="0.2">
      <c r="A337" s="28">
        <v>9</v>
      </c>
      <c r="B337" s="38" t="s">
        <v>18</v>
      </c>
      <c r="C337" s="28"/>
      <c r="D337" s="41">
        <v>43636</v>
      </c>
      <c r="E337" s="9">
        <v>0.51458333333333328</v>
      </c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10" t="str">
        <f t="shared" si="5"/>
        <v>9|PA_adcp1||2019/06/20|12:21:00</v>
      </c>
      <c r="Q337" s="38">
        <v>-300.2</v>
      </c>
    </row>
    <row r="338" spans="1:17" s="12" customFormat="1" ht="12.75" x14ac:dyDescent="0.2">
      <c r="A338" s="28">
        <v>9</v>
      </c>
      <c r="B338" s="38" t="s">
        <v>18</v>
      </c>
      <c r="C338" s="28"/>
      <c r="D338" s="41">
        <v>43636</v>
      </c>
      <c r="E338" s="9">
        <v>0.56458333333333333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10" t="str">
        <f t="shared" si="5"/>
        <v>9|PA_adcp1||2019/06/20|13:33:00</v>
      </c>
      <c r="Q338" s="38">
        <v>-493</v>
      </c>
    </row>
    <row r="339" spans="1:17" s="12" customFormat="1" ht="12.75" x14ac:dyDescent="0.2">
      <c r="A339" s="28">
        <v>9</v>
      </c>
      <c r="B339" s="38" t="s">
        <v>18</v>
      </c>
      <c r="C339" s="28"/>
      <c r="D339" s="41">
        <v>43636</v>
      </c>
      <c r="E339" s="9">
        <v>0.625</v>
      </c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10" t="str">
        <f t="shared" si="5"/>
        <v>9|PA_adcp1||2019/06/20|15:00:00</v>
      </c>
      <c r="Q339" s="38">
        <v>-560.9</v>
      </c>
    </row>
    <row r="340" spans="1:17" s="12" customFormat="1" ht="12.75" x14ac:dyDescent="0.2">
      <c r="A340" s="28">
        <v>9</v>
      </c>
      <c r="B340" s="38" t="s">
        <v>18</v>
      </c>
      <c r="C340" s="28"/>
      <c r="D340" s="41">
        <v>43636</v>
      </c>
      <c r="E340" s="9">
        <v>0.66666666666666663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10" t="str">
        <f t="shared" si="5"/>
        <v>9|PA_adcp1||2019/06/20|16:00:00</v>
      </c>
      <c r="Q340" s="38">
        <v>-549.4</v>
      </c>
    </row>
    <row r="341" spans="1:17" s="12" customFormat="1" ht="12.75" x14ac:dyDescent="0.2">
      <c r="A341" s="28">
        <v>9</v>
      </c>
      <c r="B341" s="38" t="s">
        <v>19</v>
      </c>
      <c r="C341" s="28"/>
      <c r="D341" s="41">
        <v>43636</v>
      </c>
      <c r="E341" s="9">
        <v>0.28333333333333333</v>
      </c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10" t="str">
        <f t="shared" si="5"/>
        <v>9|PA_adcp2||2019/06/20|06:48:00</v>
      </c>
      <c r="Q341" s="38">
        <v>316</v>
      </c>
    </row>
    <row r="342" spans="1:17" s="12" customFormat="1" ht="12.75" x14ac:dyDescent="0.2">
      <c r="A342" s="28">
        <v>9</v>
      </c>
      <c r="B342" s="38" t="s">
        <v>19</v>
      </c>
      <c r="C342" s="28"/>
      <c r="D342" s="41">
        <v>43636</v>
      </c>
      <c r="E342" s="9">
        <v>0.34583333333333338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10" t="str">
        <f t="shared" si="5"/>
        <v>9|PA_adcp2||2019/06/20|08:18:00</v>
      </c>
      <c r="Q342" s="38">
        <v>210.6</v>
      </c>
    </row>
    <row r="343" spans="1:17" s="12" customFormat="1" ht="12.75" x14ac:dyDescent="0.2">
      <c r="A343" s="28">
        <v>9</v>
      </c>
      <c r="B343" s="38" t="s">
        <v>19</v>
      </c>
      <c r="C343" s="28"/>
      <c r="D343" s="41">
        <v>43636</v>
      </c>
      <c r="E343" s="9">
        <v>0.43333333333333335</v>
      </c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10" t="str">
        <f t="shared" si="5"/>
        <v>9|PA_adcp2||2019/06/20|10:24:00</v>
      </c>
      <c r="Q343" s="38">
        <v>72.7</v>
      </c>
    </row>
    <row r="344" spans="1:17" s="12" customFormat="1" ht="12.75" x14ac:dyDescent="0.2">
      <c r="A344" s="28">
        <v>9</v>
      </c>
      <c r="B344" s="38" t="s">
        <v>19</v>
      </c>
      <c r="C344" s="28"/>
      <c r="D344" s="41">
        <v>43636</v>
      </c>
      <c r="E344" s="9">
        <v>0.57986111111111105</v>
      </c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10" t="str">
        <f t="shared" si="5"/>
        <v>9|PA_adcp2||2019/06/20|13:55:00</v>
      </c>
      <c r="Q344" s="38">
        <v>-213.6</v>
      </c>
    </row>
    <row r="345" spans="1:17" s="12" customFormat="1" ht="12.75" x14ac:dyDescent="0.2">
      <c r="A345" s="28">
        <v>9</v>
      </c>
      <c r="B345" s="38" t="s">
        <v>20</v>
      </c>
      <c r="C345" s="28"/>
      <c r="D345" s="41">
        <v>43636</v>
      </c>
      <c r="E345" s="9">
        <v>0.30902777777777779</v>
      </c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10" t="str">
        <f t="shared" si="5"/>
        <v>9|PA_adcp3||2019/06/20|07:25:00</v>
      </c>
      <c r="Q345" s="38">
        <v>220.9</v>
      </c>
    </row>
    <row r="346" spans="1:17" s="12" customFormat="1" ht="12.75" x14ac:dyDescent="0.2">
      <c r="A346" s="28">
        <v>9</v>
      </c>
      <c r="B346" s="38" t="s">
        <v>20</v>
      </c>
      <c r="C346" s="28"/>
      <c r="D346" s="41">
        <v>43636</v>
      </c>
      <c r="E346" s="9">
        <v>0.37083333333333335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10" t="str">
        <f t="shared" si="5"/>
        <v>9|PA_adcp3||2019/06/20|08:54:00</v>
      </c>
      <c r="Q346" s="38">
        <v>111.3</v>
      </c>
    </row>
    <row r="347" spans="1:17" s="12" customFormat="1" ht="12.75" x14ac:dyDescent="0.2">
      <c r="A347" s="28">
        <v>9</v>
      </c>
      <c r="B347" s="38" t="s">
        <v>20</v>
      </c>
      <c r="C347" s="28"/>
      <c r="D347" s="41">
        <v>43636</v>
      </c>
      <c r="E347" s="9">
        <v>0.46388888888888885</v>
      </c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10" t="str">
        <f t="shared" si="5"/>
        <v>9|PA_adcp3||2019/06/20|11:08:00</v>
      </c>
      <c r="Q347" s="38">
        <v>45.3</v>
      </c>
    </row>
    <row r="348" spans="1:17" s="12" customFormat="1" ht="12.75" x14ac:dyDescent="0.2">
      <c r="A348" s="28">
        <v>9</v>
      </c>
      <c r="B348" s="38" t="s">
        <v>20</v>
      </c>
      <c r="C348" s="28"/>
      <c r="D348" s="41">
        <v>43636</v>
      </c>
      <c r="E348" s="9">
        <v>0.60416666666666663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10" t="str">
        <f t="shared" si="5"/>
        <v>9|PA_adcp3||2019/06/20|14:30:00</v>
      </c>
      <c r="Q348" s="38">
        <v>-136.30000000000001</v>
      </c>
    </row>
    <row r="349" spans="1:17" s="12" customFormat="1" ht="12.75" x14ac:dyDescent="0.2">
      <c r="A349" s="28">
        <v>10</v>
      </c>
      <c r="B349" s="38" t="s">
        <v>22</v>
      </c>
      <c r="C349" s="28"/>
      <c r="D349" s="41">
        <v>43669</v>
      </c>
      <c r="E349" s="9">
        <v>0.28958333333333336</v>
      </c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10" t="str">
        <f t="shared" si="5"/>
        <v>10|SM_adcp5||2019/07/23|06:57:00</v>
      </c>
      <c r="Q349" s="38">
        <v>-421.9</v>
      </c>
    </row>
    <row r="350" spans="1:17" s="12" customFormat="1" ht="12.75" x14ac:dyDescent="0.2">
      <c r="A350" s="28">
        <v>10</v>
      </c>
      <c r="B350" s="38" t="s">
        <v>22</v>
      </c>
      <c r="C350" s="28"/>
      <c r="D350" s="41">
        <v>43669</v>
      </c>
      <c r="E350" s="9">
        <v>0.34583333333333338</v>
      </c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10" t="str">
        <f t="shared" si="5"/>
        <v>10|SM_adcp5||2019/07/23|08:18:00</v>
      </c>
      <c r="Q350" s="38">
        <v>-149.30000000000001</v>
      </c>
    </row>
    <row r="351" spans="1:17" s="12" customFormat="1" ht="12.75" x14ac:dyDescent="0.2">
      <c r="A351" s="28">
        <v>10</v>
      </c>
      <c r="B351" s="38" t="s">
        <v>22</v>
      </c>
      <c r="C351" s="28"/>
      <c r="D351" s="41">
        <v>43669</v>
      </c>
      <c r="E351" s="9">
        <v>0.40833333333333338</v>
      </c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10" t="str">
        <f t="shared" si="5"/>
        <v>10|SM_adcp5||2019/07/23|09:48:00</v>
      </c>
      <c r="Q351" s="38">
        <v>324.3</v>
      </c>
    </row>
    <row r="352" spans="1:17" s="12" customFormat="1" ht="12.75" x14ac:dyDescent="0.2">
      <c r="A352" s="28">
        <v>10</v>
      </c>
      <c r="B352" s="38" t="s">
        <v>22</v>
      </c>
      <c r="C352" s="28"/>
      <c r="D352" s="41">
        <v>43669</v>
      </c>
      <c r="E352" s="9">
        <v>0.47291666666666665</v>
      </c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10" t="str">
        <f t="shared" si="5"/>
        <v>10|SM_adcp5||2019/07/23|11:21:00</v>
      </c>
      <c r="Q352" s="38">
        <v>420.6</v>
      </c>
    </row>
    <row r="353" spans="1:17" s="12" customFormat="1" ht="12.75" x14ac:dyDescent="0.2">
      <c r="A353" s="28">
        <v>10</v>
      </c>
      <c r="B353" s="38" t="s">
        <v>22</v>
      </c>
      <c r="C353" s="28"/>
      <c r="D353" s="41">
        <v>43669</v>
      </c>
      <c r="E353" s="9">
        <v>0.53819444444444442</v>
      </c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10" t="str">
        <f t="shared" si="5"/>
        <v>10|SM_adcp5||2019/07/23|12:55:00</v>
      </c>
      <c r="Q353" s="38">
        <v>335.3</v>
      </c>
    </row>
    <row r="354" spans="1:17" s="12" customFormat="1" ht="12.75" x14ac:dyDescent="0.2">
      <c r="A354" s="28">
        <v>10</v>
      </c>
      <c r="B354" s="38" t="s">
        <v>22</v>
      </c>
      <c r="C354" s="28"/>
      <c r="D354" s="41">
        <v>43669</v>
      </c>
      <c r="E354" s="9">
        <v>0.66736111111111107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10" t="str">
        <f t="shared" si="5"/>
        <v>10|SM_adcp5||2019/07/23|16:01:00</v>
      </c>
      <c r="Q354" s="38">
        <v>-76.099999999999994</v>
      </c>
    </row>
    <row r="355" spans="1:17" s="12" customFormat="1" ht="12.75" x14ac:dyDescent="0.2">
      <c r="A355" s="28">
        <v>10</v>
      </c>
      <c r="B355" s="38" t="s">
        <v>17</v>
      </c>
      <c r="C355" s="28"/>
      <c r="D355" s="41">
        <v>43669</v>
      </c>
      <c r="E355" s="9">
        <v>0.31666666666666665</v>
      </c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10" t="str">
        <f t="shared" si="5"/>
        <v>10|SM_adcp4||2019/07/23|07:36:00</v>
      </c>
      <c r="Q355" s="38">
        <v>-310.5</v>
      </c>
    </row>
    <row r="356" spans="1:17" s="12" customFormat="1" ht="12.75" x14ac:dyDescent="0.2">
      <c r="A356" s="28">
        <v>10</v>
      </c>
      <c r="B356" s="38" t="s">
        <v>17</v>
      </c>
      <c r="C356" s="28"/>
      <c r="D356" s="41">
        <v>43669</v>
      </c>
      <c r="E356" s="9">
        <v>0.37708333333333338</v>
      </c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10" t="str">
        <f t="shared" si="5"/>
        <v>10|SM_adcp4||2019/07/23|09:03:00</v>
      </c>
      <c r="Q356" s="38">
        <v>-77.400000000000006</v>
      </c>
    </row>
    <row r="357" spans="1:17" s="12" customFormat="1" ht="12.75" x14ac:dyDescent="0.2">
      <c r="A357" s="28">
        <v>10</v>
      </c>
      <c r="B357" s="38" t="s">
        <v>17</v>
      </c>
      <c r="C357" s="28"/>
      <c r="D357" s="41">
        <v>43669</v>
      </c>
      <c r="E357" s="9">
        <v>0.44513888888888892</v>
      </c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10" t="str">
        <f t="shared" si="5"/>
        <v>10|SM_adcp4||2019/07/23|10:41:00</v>
      </c>
      <c r="Q357" s="38">
        <v>246</v>
      </c>
    </row>
    <row r="358" spans="1:17" s="12" customFormat="1" ht="12.75" x14ac:dyDescent="0.2">
      <c r="A358" s="28">
        <v>10</v>
      </c>
      <c r="B358" s="38" t="s">
        <v>17</v>
      </c>
      <c r="C358" s="28"/>
      <c r="D358" s="41">
        <v>43669</v>
      </c>
      <c r="E358" s="9">
        <v>0.62291666666666667</v>
      </c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10" t="str">
        <f t="shared" si="5"/>
        <v>10|SM_adcp4||2019/07/23|14:57:00</v>
      </c>
      <c r="Q358" s="38">
        <v>184.7</v>
      </c>
    </row>
    <row r="359" spans="1:17" s="12" customFormat="1" ht="12.75" x14ac:dyDescent="0.2">
      <c r="A359" s="28">
        <v>10</v>
      </c>
      <c r="B359" s="38" t="s">
        <v>14</v>
      </c>
      <c r="C359" s="28"/>
      <c r="D359" s="41">
        <v>43670</v>
      </c>
      <c r="E359" s="9">
        <v>0.26250000000000001</v>
      </c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10" t="str">
        <f t="shared" si="5"/>
        <v>10|BN_adcp1||2019/07/24|06:18:00</v>
      </c>
      <c r="Q359" s="38">
        <v>-21.3</v>
      </c>
    </row>
    <row r="360" spans="1:17" s="12" customFormat="1" ht="12.75" x14ac:dyDescent="0.2">
      <c r="A360" s="28">
        <v>10</v>
      </c>
      <c r="B360" s="38" t="s">
        <v>14</v>
      </c>
      <c r="C360" s="28"/>
      <c r="D360" s="41">
        <v>43670</v>
      </c>
      <c r="E360" s="9">
        <v>0.34513888888888888</v>
      </c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10" t="str">
        <f t="shared" si="5"/>
        <v>10|BN_adcp1||2019/07/24|08:17:00</v>
      </c>
      <c r="Q360" s="38">
        <v>-31.6</v>
      </c>
    </row>
    <row r="361" spans="1:17" s="12" customFormat="1" ht="12.75" x14ac:dyDescent="0.2">
      <c r="A361" s="28">
        <v>10</v>
      </c>
      <c r="B361" s="38" t="s">
        <v>14</v>
      </c>
      <c r="C361" s="28"/>
      <c r="D361" s="41">
        <v>43670</v>
      </c>
      <c r="E361" s="9">
        <v>0.42708333333333331</v>
      </c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10" t="str">
        <f t="shared" si="5"/>
        <v>10|BN_adcp1||2019/07/24|10:15:00</v>
      </c>
      <c r="Q361" s="38">
        <v>-7.2</v>
      </c>
    </row>
    <row r="362" spans="1:17" s="12" customFormat="1" ht="12.75" x14ac:dyDescent="0.2">
      <c r="A362" s="28">
        <v>10</v>
      </c>
      <c r="B362" s="38" t="s">
        <v>14</v>
      </c>
      <c r="C362" s="28"/>
      <c r="D362" s="41">
        <v>43670</v>
      </c>
      <c r="E362" s="9">
        <v>0.50486111111111109</v>
      </c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10" t="str">
        <f t="shared" si="5"/>
        <v>10|BN_adcp1||2019/07/24|12:07:00</v>
      </c>
      <c r="Q362" s="38">
        <v>22</v>
      </c>
    </row>
    <row r="363" spans="1:17" s="12" customFormat="1" ht="12.75" x14ac:dyDescent="0.2">
      <c r="A363" s="28">
        <v>10</v>
      </c>
      <c r="B363" s="38" t="s">
        <v>14</v>
      </c>
      <c r="C363" s="28"/>
      <c r="D363" s="41">
        <v>43670</v>
      </c>
      <c r="E363" s="9">
        <v>0.55347222222222225</v>
      </c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10" t="str">
        <f t="shared" si="5"/>
        <v>10|BN_adcp1||2019/07/24|13:17:00</v>
      </c>
      <c r="Q363" s="38">
        <v>19.399999999999999</v>
      </c>
    </row>
    <row r="364" spans="1:17" s="12" customFormat="1" ht="12.75" x14ac:dyDescent="0.2">
      <c r="A364" s="28">
        <v>10</v>
      </c>
      <c r="B364" s="38" t="s">
        <v>14</v>
      </c>
      <c r="C364" s="28"/>
      <c r="D364" s="41">
        <v>43670</v>
      </c>
      <c r="E364" s="9">
        <v>0.62916666666666665</v>
      </c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10" t="str">
        <f t="shared" si="5"/>
        <v>10|BN_adcp1||2019/07/24|15:06:00</v>
      </c>
      <c r="Q364" s="38">
        <v>19.7</v>
      </c>
    </row>
    <row r="365" spans="1:17" s="12" customFormat="1" ht="12.75" x14ac:dyDescent="0.2">
      <c r="A365" s="28">
        <v>10</v>
      </c>
      <c r="B365" s="38" t="s">
        <v>14</v>
      </c>
      <c r="C365" s="28"/>
      <c r="D365" s="41">
        <v>43670</v>
      </c>
      <c r="E365" s="9">
        <v>0.66319444444444442</v>
      </c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10" t="str">
        <f t="shared" si="5"/>
        <v>10|BN_adcp1||2019/07/24|15:55:00</v>
      </c>
      <c r="Q365" s="38">
        <v>12.1</v>
      </c>
    </row>
    <row r="366" spans="1:17" s="12" customFormat="1" ht="12.75" x14ac:dyDescent="0.2">
      <c r="A366" s="28">
        <v>10</v>
      </c>
      <c r="B366" s="38" t="s">
        <v>21</v>
      </c>
      <c r="C366" s="28"/>
      <c r="D366" s="41">
        <v>43670</v>
      </c>
      <c r="E366" s="9">
        <v>0.30694444444444441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10" t="str">
        <f t="shared" si="5"/>
        <v>10|BN_adcp3||2019/07/24|07:22:00</v>
      </c>
      <c r="Q366" s="38">
        <v>-18.899999999999999</v>
      </c>
    </row>
    <row r="367" spans="1:17" s="12" customFormat="1" ht="12.75" x14ac:dyDescent="0.2">
      <c r="A367" s="28">
        <v>10</v>
      </c>
      <c r="B367" s="38" t="s">
        <v>21</v>
      </c>
      <c r="C367" s="28"/>
      <c r="D367" s="41">
        <v>43670</v>
      </c>
      <c r="E367" s="9">
        <v>0.3833333333333333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10" t="str">
        <f t="shared" si="5"/>
        <v>10|BN_adcp3||2019/07/24|09:12:00</v>
      </c>
      <c r="Q367" s="38">
        <v>-16.600000000000001</v>
      </c>
    </row>
    <row r="368" spans="1:17" s="12" customFormat="1" ht="12.75" x14ac:dyDescent="0.2">
      <c r="A368" s="28">
        <v>10</v>
      </c>
      <c r="B368" s="38" t="s">
        <v>21</v>
      </c>
      <c r="C368" s="28"/>
      <c r="D368" s="41">
        <v>43670</v>
      </c>
      <c r="E368" s="9">
        <v>0.47152777777777777</v>
      </c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10" t="str">
        <f t="shared" si="5"/>
        <v>10|BN_adcp3||2019/07/24|11:19:00</v>
      </c>
      <c r="Q368" s="38">
        <v>9</v>
      </c>
    </row>
    <row r="369" spans="1:17" s="12" customFormat="1" ht="12.75" x14ac:dyDescent="0.2">
      <c r="A369" s="28">
        <v>10</v>
      </c>
      <c r="B369" s="38" t="s">
        <v>21</v>
      </c>
      <c r="C369" s="28"/>
      <c r="D369" s="41">
        <v>43670</v>
      </c>
      <c r="E369" s="9">
        <v>0.59027777777777779</v>
      </c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10" t="str">
        <f t="shared" si="5"/>
        <v>10|BN_adcp3||2019/07/24|14:10:00</v>
      </c>
      <c r="Q369" s="38">
        <v>8.1</v>
      </c>
    </row>
    <row r="370" spans="1:17" x14ac:dyDescent="0.25">
      <c r="A370" s="23">
        <v>10</v>
      </c>
      <c r="B370" s="10" t="s">
        <v>18</v>
      </c>
      <c r="C370" s="23"/>
      <c r="D370" s="32">
        <v>43671</v>
      </c>
      <c r="E370" s="24">
        <v>0.31805555555555554</v>
      </c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10" t="str">
        <f t="shared" si="5"/>
        <v>10|PA_adcp1||2019/07/25|07:38:00</v>
      </c>
      <c r="Q370" s="10">
        <v>-251</v>
      </c>
    </row>
    <row r="371" spans="1:17" x14ac:dyDescent="0.25">
      <c r="A371" s="23">
        <v>10</v>
      </c>
      <c r="B371" s="10" t="s">
        <v>18</v>
      </c>
      <c r="C371" s="23"/>
      <c r="D371" s="32">
        <v>43671</v>
      </c>
      <c r="E371" s="24">
        <v>0.37361111111111112</v>
      </c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10" t="str">
        <f t="shared" si="5"/>
        <v>10|PA_adcp1||2019/07/25|08:58:00</v>
      </c>
      <c r="Q371" s="10">
        <v>-13.6</v>
      </c>
    </row>
    <row r="372" spans="1:17" x14ac:dyDescent="0.25">
      <c r="A372" s="23">
        <v>10</v>
      </c>
      <c r="B372" s="10" t="s">
        <v>18</v>
      </c>
      <c r="C372" s="23"/>
      <c r="D372" s="32">
        <v>43671</v>
      </c>
      <c r="E372" s="24">
        <v>0.42430555555555555</v>
      </c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10" t="str">
        <f t="shared" si="5"/>
        <v>10|PA_adcp1||2019/07/25|10:11:00</v>
      </c>
      <c r="Q372" s="10">
        <v>294.60000000000002</v>
      </c>
    </row>
    <row r="373" spans="1:17" x14ac:dyDescent="0.25">
      <c r="A373" s="23">
        <v>10</v>
      </c>
      <c r="B373" s="10" t="s">
        <v>18</v>
      </c>
      <c r="C373" s="23"/>
      <c r="D373" s="32">
        <v>43671</v>
      </c>
      <c r="E373" s="24">
        <v>0.49791666666666662</v>
      </c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10" t="str">
        <f t="shared" si="5"/>
        <v>10|PA_adcp1||2019/07/25|11:57:00</v>
      </c>
      <c r="Q373" s="10">
        <v>303.10000000000002</v>
      </c>
    </row>
    <row r="374" spans="1:17" x14ac:dyDescent="0.25">
      <c r="A374" s="23">
        <v>10</v>
      </c>
      <c r="B374" s="10" t="s">
        <v>18</v>
      </c>
      <c r="C374" s="23"/>
      <c r="D374" s="32">
        <v>43671</v>
      </c>
      <c r="E374" s="24">
        <v>0.5493055555555556</v>
      </c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10" t="str">
        <f t="shared" si="5"/>
        <v>10|PA_adcp1||2019/07/25|13:11:00</v>
      </c>
      <c r="Q374" s="10">
        <v>226.8</v>
      </c>
    </row>
    <row r="375" spans="1:17" s="12" customFormat="1" ht="12.75" x14ac:dyDescent="0.2">
      <c r="A375" s="28">
        <v>10</v>
      </c>
      <c r="B375" s="38" t="s">
        <v>18</v>
      </c>
      <c r="C375" s="28"/>
      <c r="D375" s="41">
        <v>43671</v>
      </c>
      <c r="E375" s="9">
        <v>0.66597222222222219</v>
      </c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10" t="str">
        <f t="shared" si="5"/>
        <v>10|PA_adcp1||2019/07/25|15:59:00</v>
      </c>
      <c r="Q375" s="38">
        <v>16.399999999999999</v>
      </c>
    </row>
    <row r="376" spans="1:17" x14ac:dyDescent="0.25">
      <c r="A376" s="23">
        <v>10</v>
      </c>
      <c r="B376" s="10" t="s">
        <v>19</v>
      </c>
      <c r="C376" s="23"/>
      <c r="D376" s="32">
        <v>43671</v>
      </c>
      <c r="E376" s="24">
        <v>0.3354166666666667</v>
      </c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10" t="str">
        <f t="shared" si="5"/>
        <v>10|PA_adcp2||2019/07/25|08:03:00</v>
      </c>
      <c r="Q376" s="10">
        <v>-64.3</v>
      </c>
    </row>
    <row r="377" spans="1:17" x14ac:dyDescent="0.25">
      <c r="A377" s="23">
        <v>10</v>
      </c>
      <c r="B377" s="10" t="s">
        <v>19</v>
      </c>
      <c r="C377" s="23"/>
      <c r="D377" s="32">
        <v>43671</v>
      </c>
      <c r="E377" s="24">
        <v>0.38819444444444445</v>
      </c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10" t="str">
        <f t="shared" si="5"/>
        <v>10|PA_adcp2||2019/07/25|09:19:00</v>
      </c>
      <c r="Q377" s="10">
        <v>-25.1</v>
      </c>
    </row>
    <row r="378" spans="1:17" x14ac:dyDescent="0.25">
      <c r="A378" s="23">
        <v>10</v>
      </c>
      <c r="B378" s="10" t="s">
        <v>19</v>
      </c>
      <c r="C378" s="23"/>
      <c r="D378" s="32">
        <v>43671</v>
      </c>
      <c r="E378" s="24">
        <v>0.45624999999999999</v>
      </c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10" t="str">
        <f t="shared" si="5"/>
        <v>10|PA_adcp2||2019/07/25|10:57:00</v>
      </c>
      <c r="Q378" s="10">
        <v>81.599999999999994</v>
      </c>
    </row>
    <row r="379" spans="1:17" x14ac:dyDescent="0.25">
      <c r="A379" s="23">
        <v>10</v>
      </c>
      <c r="B379" s="10" t="s">
        <v>19</v>
      </c>
      <c r="C379" s="23"/>
      <c r="D379" s="32">
        <v>43671</v>
      </c>
      <c r="E379" s="24">
        <v>0.56388888888888888</v>
      </c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10" t="str">
        <f t="shared" si="5"/>
        <v>10|PA_adcp2||2019/07/25|13:32:00</v>
      </c>
      <c r="Q379" s="10">
        <v>70.7</v>
      </c>
    </row>
    <row r="380" spans="1:17" x14ac:dyDescent="0.25">
      <c r="A380" s="23">
        <v>10</v>
      </c>
      <c r="B380" s="10" t="s">
        <v>20</v>
      </c>
      <c r="C380" s="23"/>
      <c r="D380" s="32">
        <v>43671</v>
      </c>
      <c r="E380" s="24">
        <v>0.35833333333333334</v>
      </c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10" t="str">
        <f t="shared" si="5"/>
        <v>10|PA_adcp3||2019/07/25|08:36:00</v>
      </c>
      <c r="Q380" s="10">
        <v>-0.1</v>
      </c>
    </row>
    <row r="381" spans="1:17" x14ac:dyDescent="0.25">
      <c r="A381" s="23">
        <v>10</v>
      </c>
      <c r="B381" s="10" t="s">
        <v>20</v>
      </c>
      <c r="C381" s="23"/>
      <c r="D381" s="32">
        <v>43671</v>
      </c>
      <c r="E381" s="24">
        <v>0.40902777777777777</v>
      </c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10" t="str">
        <f t="shared" si="5"/>
        <v>10|PA_adcp3||2019/07/25|09:49:00</v>
      </c>
      <c r="Q381" s="10">
        <v>17.3</v>
      </c>
    </row>
    <row r="382" spans="1:17" x14ac:dyDescent="0.25">
      <c r="A382" s="23">
        <v>10</v>
      </c>
      <c r="B382" s="10" t="s">
        <v>20</v>
      </c>
      <c r="C382" s="23"/>
      <c r="D382" s="32">
        <v>43671</v>
      </c>
      <c r="E382" s="24">
        <v>0.4770833333333333</v>
      </c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10" t="str">
        <f t="shared" si="5"/>
        <v>10|PA_adcp3||2019/07/25|11:27:00</v>
      </c>
      <c r="Q382" s="10">
        <v>72</v>
      </c>
    </row>
    <row r="383" spans="1:17" x14ac:dyDescent="0.25">
      <c r="A383" s="23">
        <v>10</v>
      </c>
      <c r="B383" s="10" t="s">
        <v>20</v>
      </c>
      <c r="C383" s="23"/>
      <c r="D383" s="32">
        <v>43671</v>
      </c>
      <c r="E383" s="24">
        <v>0.58402777777777781</v>
      </c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10" t="str">
        <f t="shared" si="5"/>
        <v>10|PA_adcp3||2019/07/25|14:01:00</v>
      </c>
      <c r="Q383" s="10">
        <v>49.8</v>
      </c>
    </row>
    <row r="384" spans="1:17" x14ac:dyDescent="0.25">
      <c r="A384" s="23">
        <v>11</v>
      </c>
      <c r="B384" s="38" t="s">
        <v>22</v>
      </c>
      <c r="D384" s="32">
        <v>43697</v>
      </c>
      <c r="E384" s="24">
        <v>0.25694444444444448</v>
      </c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10" t="str">
        <f t="shared" si="5"/>
        <v>11|SM_adcp5||2019/08/20|06:10:00</v>
      </c>
      <c r="Q384" s="10">
        <v>-451.6</v>
      </c>
    </row>
    <row r="385" spans="1:17" x14ac:dyDescent="0.25">
      <c r="A385" s="23">
        <v>11</v>
      </c>
      <c r="B385" s="38" t="s">
        <v>22</v>
      </c>
      <c r="D385" s="32">
        <v>43697</v>
      </c>
      <c r="E385" s="24">
        <v>0.31736111111111115</v>
      </c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10" t="str">
        <f t="shared" si="5"/>
        <v>11|SM_adcp5||2019/08/20|07:37:00</v>
      </c>
      <c r="Q385" s="10">
        <v>128.30000000000001</v>
      </c>
    </row>
    <row r="386" spans="1:17" x14ac:dyDescent="0.25">
      <c r="A386" s="23">
        <v>11</v>
      </c>
      <c r="B386" s="38" t="s">
        <v>22</v>
      </c>
      <c r="D386" s="32">
        <v>43697</v>
      </c>
      <c r="E386" s="24">
        <v>0.41041666666666665</v>
      </c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10" t="str">
        <f t="shared" si="5"/>
        <v>11|SM_adcp5||2019/08/20|09:51:00</v>
      </c>
      <c r="Q386" s="10">
        <v>514.6</v>
      </c>
    </row>
    <row r="387" spans="1:17" x14ac:dyDescent="0.25">
      <c r="A387" s="23">
        <v>11</v>
      </c>
      <c r="B387" s="38" t="s">
        <v>22</v>
      </c>
      <c r="D387" s="32">
        <v>43697</v>
      </c>
      <c r="E387" s="24">
        <v>0.49722222222222223</v>
      </c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10" t="str">
        <f t="shared" si="5"/>
        <v>11|SM_adcp5||2019/08/20|11:56:00</v>
      </c>
      <c r="Q387" s="10">
        <v>363.5</v>
      </c>
    </row>
    <row r="388" spans="1:17" x14ac:dyDescent="0.25">
      <c r="A388" s="23">
        <v>11</v>
      </c>
      <c r="B388" s="38" t="s">
        <v>22</v>
      </c>
      <c r="D388" s="32">
        <v>43697</v>
      </c>
      <c r="E388" s="24">
        <v>0.57500000000000007</v>
      </c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10" t="str">
        <f t="shared" si="5"/>
        <v>11|SM_adcp5||2019/08/20|13:48:00</v>
      </c>
      <c r="Q388" s="10">
        <v>135.30000000000001</v>
      </c>
    </row>
    <row r="389" spans="1:17" x14ac:dyDescent="0.25">
      <c r="A389" s="23">
        <v>11</v>
      </c>
      <c r="B389" s="38" t="s">
        <v>22</v>
      </c>
      <c r="D389" s="32">
        <v>43697</v>
      </c>
      <c r="E389" s="24">
        <v>0.66249999999999998</v>
      </c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10" t="str">
        <f t="shared" si="5"/>
        <v>11|SM_adcp5||2019/08/20|15:54:00</v>
      </c>
      <c r="Q389" s="10">
        <v>-422.1</v>
      </c>
    </row>
    <row r="390" spans="1:17" x14ac:dyDescent="0.25">
      <c r="A390" s="23">
        <v>11</v>
      </c>
      <c r="B390" s="38" t="s">
        <v>17</v>
      </c>
      <c r="D390" s="32">
        <v>43697</v>
      </c>
      <c r="E390" s="24">
        <v>0.28750000000000003</v>
      </c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10" t="str">
        <f t="shared" si="5"/>
        <v>11|SM_adcp4||2019/08/20|06:54:00</v>
      </c>
      <c r="Q390" s="10">
        <v>-338.3</v>
      </c>
    </row>
    <row r="391" spans="1:17" x14ac:dyDescent="0.25">
      <c r="A391" s="23">
        <v>11</v>
      </c>
      <c r="B391" s="38" t="s">
        <v>17</v>
      </c>
      <c r="D391" s="32">
        <v>43697</v>
      </c>
      <c r="E391" s="24">
        <v>0.37291666666666662</v>
      </c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10" t="str">
        <f t="shared" si="5"/>
        <v>11|SM_adcp4||2019/08/20|08:57:00</v>
      </c>
      <c r="Q391" s="10">
        <v>285.8</v>
      </c>
    </row>
    <row r="392" spans="1:17" x14ac:dyDescent="0.25">
      <c r="A392" s="23">
        <v>11</v>
      </c>
      <c r="B392" s="38" t="s">
        <v>17</v>
      </c>
      <c r="D392" s="32">
        <v>43697</v>
      </c>
      <c r="E392" s="24">
        <v>0.45</v>
      </c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10" t="str">
        <f t="shared" ref="P392:P455" si="6">CONCATENATE(A392,"|",B392,"|",C392,"|",TEXT(D392,"AAAA/MM/DD"),"|",TEXT(E392,"HH:MM:SS"))</f>
        <v>11|SM_adcp4||2019/08/20|10:48:00</v>
      </c>
      <c r="Q392" s="10">
        <v>304.8</v>
      </c>
    </row>
    <row r="393" spans="1:17" x14ac:dyDescent="0.25">
      <c r="A393" s="23">
        <v>11</v>
      </c>
      <c r="B393" s="38" t="s">
        <v>17</v>
      </c>
      <c r="D393" s="32">
        <v>43697</v>
      </c>
      <c r="E393" s="24">
        <v>0.63124999999999998</v>
      </c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10" t="str">
        <f t="shared" si="6"/>
        <v>11|SM_adcp4||2019/08/20|15:09:00</v>
      </c>
      <c r="Q393" s="10">
        <v>32</v>
      </c>
    </row>
    <row r="394" spans="1:17" x14ac:dyDescent="0.25">
      <c r="A394" s="23">
        <v>11</v>
      </c>
      <c r="B394" s="38" t="s">
        <v>14</v>
      </c>
      <c r="D394" s="32">
        <v>43698</v>
      </c>
      <c r="E394" s="24">
        <v>0.24861111111111112</v>
      </c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10" t="str">
        <f t="shared" si="6"/>
        <v>11|BN_adcp1||2019/08/21|05:58:00</v>
      </c>
      <c r="Q394" s="10">
        <v>-81.099999999999994</v>
      </c>
    </row>
    <row r="395" spans="1:17" x14ac:dyDescent="0.25">
      <c r="A395" s="23">
        <v>11</v>
      </c>
      <c r="B395" s="38" t="s">
        <v>14</v>
      </c>
      <c r="D395" s="32">
        <v>43698</v>
      </c>
      <c r="E395" s="24">
        <v>0.33819444444444446</v>
      </c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10" t="str">
        <f t="shared" si="6"/>
        <v>11|BN_adcp1||2019/08/21|08:07:00</v>
      </c>
      <c r="Q395" s="10">
        <v>-41</v>
      </c>
    </row>
    <row r="396" spans="1:17" x14ac:dyDescent="0.25">
      <c r="A396" s="23">
        <v>11</v>
      </c>
      <c r="B396" s="38" t="s">
        <v>14</v>
      </c>
      <c r="D396" s="32">
        <v>43698</v>
      </c>
      <c r="E396" s="24">
        <v>0.41250000000000003</v>
      </c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10" t="str">
        <f t="shared" si="6"/>
        <v>11|BN_adcp1||2019/08/21|09:54:00</v>
      </c>
      <c r="Q396" s="10">
        <v>33.299999999999997</v>
      </c>
    </row>
    <row r="397" spans="1:17" x14ac:dyDescent="0.25">
      <c r="A397" s="23">
        <v>11</v>
      </c>
      <c r="B397" s="38" t="s">
        <v>14</v>
      </c>
      <c r="D397" s="32">
        <v>43698</v>
      </c>
      <c r="E397" s="24">
        <v>0.49374999999999997</v>
      </c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10" t="str">
        <f t="shared" si="6"/>
        <v>11|BN_adcp1||2019/08/21|11:51:00</v>
      </c>
      <c r="Q397" s="10">
        <v>41</v>
      </c>
    </row>
    <row r="398" spans="1:17" x14ac:dyDescent="0.25">
      <c r="A398" s="23">
        <v>11</v>
      </c>
      <c r="B398" s="38" t="s">
        <v>14</v>
      </c>
      <c r="D398" s="32">
        <v>43698</v>
      </c>
      <c r="E398" s="24">
        <v>0.54027777777777775</v>
      </c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10" t="str">
        <f t="shared" si="6"/>
        <v>11|BN_adcp1||2019/08/21|12:58:00</v>
      </c>
      <c r="Q398" s="10">
        <v>35.9</v>
      </c>
    </row>
    <row r="399" spans="1:17" x14ac:dyDescent="0.25">
      <c r="A399" s="23">
        <v>11</v>
      </c>
      <c r="B399" s="38" t="s">
        <v>14</v>
      </c>
      <c r="D399" s="32">
        <v>43698</v>
      </c>
      <c r="E399" s="24">
        <v>0.57986111111111105</v>
      </c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10" t="str">
        <f t="shared" si="6"/>
        <v>11|BN_adcp1||2019/08/21|13:55:00</v>
      </c>
      <c r="Q399" s="10">
        <v>31</v>
      </c>
    </row>
    <row r="400" spans="1:17" x14ac:dyDescent="0.25">
      <c r="A400" s="23">
        <v>11</v>
      </c>
      <c r="B400" s="38" t="s">
        <v>14</v>
      </c>
      <c r="D400" s="32">
        <v>43698</v>
      </c>
      <c r="E400" s="24">
        <v>0.65763888888888888</v>
      </c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10" t="str">
        <f t="shared" si="6"/>
        <v>11|BN_adcp1||2019/08/21|15:47:00</v>
      </c>
      <c r="Q400" s="10">
        <v>-0.4</v>
      </c>
    </row>
    <row r="401" spans="1:17" x14ac:dyDescent="0.25">
      <c r="A401" s="23">
        <v>11</v>
      </c>
      <c r="B401" s="38" t="s">
        <v>21</v>
      </c>
      <c r="D401" s="32">
        <v>43698</v>
      </c>
      <c r="E401" s="24">
        <v>0.29166666666666669</v>
      </c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10" t="str">
        <f t="shared" si="6"/>
        <v>11|BN_adcp3||2019/08/21|07:00:00</v>
      </c>
      <c r="Q401" s="10">
        <v>-33.4</v>
      </c>
    </row>
    <row r="402" spans="1:17" x14ac:dyDescent="0.25">
      <c r="A402" s="23">
        <v>11</v>
      </c>
      <c r="B402" s="38" t="s">
        <v>21</v>
      </c>
      <c r="D402" s="32">
        <v>43698</v>
      </c>
      <c r="E402" s="24">
        <v>0.37013888888888885</v>
      </c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10" t="str">
        <f t="shared" si="6"/>
        <v>11|BN_adcp3||2019/08/21|08:53:00</v>
      </c>
      <c r="Q402" s="10">
        <v>-19.100000000000001</v>
      </c>
    </row>
    <row r="403" spans="1:17" x14ac:dyDescent="0.25">
      <c r="A403" s="23">
        <v>11</v>
      </c>
      <c r="B403" s="38" t="s">
        <v>21</v>
      </c>
      <c r="D403" s="32">
        <v>43698</v>
      </c>
      <c r="E403" s="24">
        <v>0.45416666666666666</v>
      </c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10" t="str">
        <f t="shared" si="6"/>
        <v>11|BN_adcp3||2019/08/21|10:54:00</v>
      </c>
      <c r="Q403" s="10">
        <v>31.6</v>
      </c>
    </row>
    <row r="404" spans="1:17" x14ac:dyDescent="0.25">
      <c r="A404" s="23">
        <v>11</v>
      </c>
      <c r="B404" s="38" t="s">
        <v>21</v>
      </c>
      <c r="D404" s="32">
        <v>43698</v>
      </c>
      <c r="E404" s="24">
        <v>0.61111111111111105</v>
      </c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10" t="str">
        <f t="shared" si="6"/>
        <v>11|BN_adcp3||2019/08/21|14:40:00</v>
      </c>
      <c r="Q404" s="10">
        <v>5.8</v>
      </c>
    </row>
    <row r="405" spans="1:17" x14ac:dyDescent="0.25">
      <c r="A405" s="23">
        <v>11</v>
      </c>
      <c r="B405" s="38" t="s">
        <v>18</v>
      </c>
      <c r="D405" s="32">
        <v>43699</v>
      </c>
      <c r="E405" s="24">
        <v>0.25208333333333333</v>
      </c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10" t="str">
        <f t="shared" si="6"/>
        <v>11|PA_adcp1||2019/08/22|06:03:00</v>
      </c>
      <c r="Q405" s="10">
        <v>-315.60000000000002</v>
      </c>
    </row>
    <row r="406" spans="1:17" x14ac:dyDescent="0.25">
      <c r="A406" s="23">
        <v>11</v>
      </c>
      <c r="B406" s="38" t="s">
        <v>18</v>
      </c>
      <c r="D406" s="32">
        <v>43699</v>
      </c>
      <c r="E406" s="24">
        <v>0.3298611111111111</v>
      </c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10" t="str">
        <f t="shared" si="6"/>
        <v>11|PA_adcp1||2019/08/22|07:55:00</v>
      </c>
      <c r="Q406" s="10">
        <v>178.2</v>
      </c>
    </row>
    <row r="407" spans="1:17" x14ac:dyDescent="0.25">
      <c r="A407" s="23">
        <v>11</v>
      </c>
      <c r="B407" s="38" t="s">
        <v>18</v>
      </c>
      <c r="D407" s="32">
        <v>43699</v>
      </c>
      <c r="E407" s="24">
        <v>0.4145833333333333</v>
      </c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10" t="str">
        <f t="shared" si="6"/>
        <v>11|PA_adcp1||2019/08/22|09:57:00</v>
      </c>
      <c r="Q407" s="10">
        <v>541.20000000000005</v>
      </c>
    </row>
    <row r="408" spans="1:17" x14ac:dyDescent="0.25">
      <c r="A408" s="23">
        <v>11</v>
      </c>
      <c r="B408" s="38" t="s">
        <v>18</v>
      </c>
      <c r="D408" s="32">
        <v>43699</v>
      </c>
      <c r="E408" s="24">
        <v>0.49861111111111112</v>
      </c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10" t="str">
        <f t="shared" si="6"/>
        <v>11|PA_adcp1||2019/08/22|11:58:00</v>
      </c>
      <c r="Q408" s="10">
        <v>160.6</v>
      </c>
    </row>
    <row r="409" spans="1:17" x14ac:dyDescent="0.25">
      <c r="A409" s="23">
        <v>11</v>
      </c>
      <c r="B409" s="38" t="s">
        <v>18</v>
      </c>
      <c r="D409" s="32">
        <v>43699</v>
      </c>
      <c r="E409" s="24">
        <v>0.5444444444444444</v>
      </c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10" t="str">
        <f t="shared" si="6"/>
        <v>11|PA_adcp1||2019/08/22|13:04:00</v>
      </c>
      <c r="Q409" s="10">
        <v>36.4</v>
      </c>
    </row>
    <row r="410" spans="1:17" x14ac:dyDescent="0.25">
      <c r="A410" s="23">
        <v>11</v>
      </c>
      <c r="B410" s="38" t="s">
        <v>18</v>
      </c>
      <c r="D410" s="32">
        <v>43699</v>
      </c>
      <c r="E410" s="24">
        <v>0.58402777777777781</v>
      </c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10" t="str">
        <f t="shared" si="6"/>
        <v>11|PA_adcp1||2019/08/22|14:01:00</v>
      </c>
      <c r="Q410" s="10">
        <v>-44.7</v>
      </c>
    </row>
    <row r="411" spans="1:17" x14ac:dyDescent="0.25">
      <c r="A411" s="23">
        <v>11</v>
      </c>
      <c r="B411" s="38" t="s">
        <v>18</v>
      </c>
      <c r="D411" s="32">
        <v>43699</v>
      </c>
      <c r="E411" s="24">
        <v>0.64861111111111114</v>
      </c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10" t="str">
        <f t="shared" si="6"/>
        <v>11|PA_adcp1||2019/08/22|15:34:00</v>
      </c>
      <c r="Q411" s="10">
        <v>-325.5</v>
      </c>
    </row>
    <row r="412" spans="1:17" x14ac:dyDescent="0.25">
      <c r="A412" s="23">
        <v>11</v>
      </c>
      <c r="B412" s="10" t="s">
        <v>19</v>
      </c>
      <c r="D412" s="32">
        <v>43699</v>
      </c>
      <c r="E412" s="24">
        <v>0.26944444444444443</v>
      </c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10" t="str">
        <f t="shared" si="6"/>
        <v>11|PA_adcp2||2019/08/22|06:28:00</v>
      </c>
      <c r="Q412" s="10">
        <v>-102.2</v>
      </c>
    </row>
    <row r="413" spans="1:17" x14ac:dyDescent="0.25">
      <c r="A413" s="23">
        <v>11</v>
      </c>
      <c r="B413" s="10" t="s">
        <v>19</v>
      </c>
      <c r="D413" s="32">
        <v>43699</v>
      </c>
      <c r="E413" s="24">
        <v>0.34791666666666665</v>
      </c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10" t="str">
        <f t="shared" si="6"/>
        <v>11|PA_adcp2||2019/08/22|08:21:00</v>
      </c>
      <c r="Q413" s="10">
        <v>121.4</v>
      </c>
    </row>
    <row r="414" spans="1:17" x14ac:dyDescent="0.25">
      <c r="A414" s="23">
        <v>11</v>
      </c>
      <c r="B414" s="10" t="s">
        <v>19</v>
      </c>
      <c r="D414" s="32">
        <v>43699</v>
      </c>
      <c r="E414" s="24">
        <v>0.44097222222222227</v>
      </c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10" t="str">
        <f t="shared" si="6"/>
        <v>11|PA_adcp2||2019/08/22|10:35:00</v>
      </c>
      <c r="Q414" s="10">
        <v>175.3</v>
      </c>
    </row>
    <row r="415" spans="1:17" x14ac:dyDescent="0.25">
      <c r="A415" s="23">
        <v>11</v>
      </c>
      <c r="B415" s="10" t="s">
        <v>19</v>
      </c>
      <c r="D415" s="32">
        <v>43699</v>
      </c>
      <c r="E415" s="24">
        <v>0.6020833333333333</v>
      </c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10" t="str">
        <f t="shared" si="6"/>
        <v>11|PA_adcp2||2019/08/22|14:27:00</v>
      </c>
      <c r="Q415" s="10">
        <v>-20.7</v>
      </c>
    </row>
    <row r="416" spans="1:17" x14ac:dyDescent="0.25">
      <c r="A416" s="23">
        <v>11</v>
      </c>
      <c r="B416" s="10" t="s">
        <v>20</v>
      </c>
      <c r="D416" s="32">
        <v>43699</v>
      </c>
      <c r="E416" s="24">
        <v>0.2951388888888889</v>
      </c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10" t="str">
        <f t="shared" si="6"/>
        <v>11|PA_adcp3||2019/08/22|07:05:00</v>
      </c>
      <c r="Q416" s="10">
        <v>-77.3</v>
      </c>
    </row>
    <row r="417" spans="1:17" x14ac:dyDescent="0.25">
      <c r="A417" s="23">
        <v>11</v>
      </c>
      <c r="B417" s="10" t="s">
        <v>20</v>
      </c>
      <c r="D417" s="32">
        <v>43699</v>
      </c>
      <c r="E417" s="24">
        <v>0.36874999999999997</v>
      </c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10" t="str">
        <f t="shared" si="6"/>
        <v>11|PA_adcp3||2019/08/22|08:51:00</v>
      </c>
      <c r="Q417" s="10">
        <v>148.19999999999999</v>
      </c>
    </row>
    <row r="418" spans="1:17" x14ac:dyDescent="0.25">
      <c r="A418" s="23">
        <v>11</v>
      </c>
      <c r="B418" s="10" t="s">
        <v>20</v>
      </c>
      <c r="D418" s="32">
        <v>43699</v>
      </c>
      <c r="E418" s="24">
        <v>0.46597222222222223</v>
      </c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10" t="str">
        <f t="shared" si="6"/>
        <v>11|PA_adcp3||2019/08/22|11:11:00</v>
      </c>
      <c r="Q418" s="10">
        <v>106.2</v>
      </c>
    </row>
    <row r="419" spans="1:17" x14ac:dyDescent="0.25">
      <c r="A419" s="23">
        <v>11</v>
      </c>
      <c r="B419" s="10" t="s">
        <v>20</v>
      </c>
      <c r="D419" s="32">
        <v>43699</v>
      </c>
      <c r="E419" s="24">
        <v>0.62708333333333333</v>
      </c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10" t="str">
        <f t="shared" si="6"/>
        <v>11|PA_adcp3||2019/08/22|15:03:00</v>
      </c>
      <c r="Q419" s="10">
        <v>-90.6</v>
      </c>
    </row>
    <row r="420" spans="1:17" x14ac:dyDescent="0.25">
      <c r="A420" s="23">
        <v>11</v>
      </c>
      <c r="B420" s="10" t="s">
        <v>20</v>
      </c>
      <c r="D420" s="32">
        <v>43699</v>
      </c>
      <c r="E420" s="24">
        <v>0.62916666666666665</v>
      </c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10" t="str">
        <f t="shared" si="6"/>
        <v>11|PA_adcp3||2019/08/22|15:06:00</v>
      </c>
      <c r="Q420" s="10">
        <v>-86.1</v>
      </c>
    </row>
    <row r="421" spans="1:17" x14ac:dyDescent="0.25">
      <c r="A421" s="23">
        <v>12</v>
      </c>
      <c r="B421" s="10" t="s">
        <v>22</v>
      </c>
      <c r="D421" s="32">
        <v>43718</v>
      </c>
      <c r="E421" s="24">
        <v>0.25972222222222224</v>
      </c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10" t="str">
        <f t="shared" si="6"/>
        <v>12|SM_adcp5||2019/09/10|06:14:00</v>
      </c>
      <c r="Q421" s="10">
        <v>398.3</v>
      </c>
    </row>
    <row r="422" spans="1:17" x14ac:dyDescent="0.25">
      <c r="A422" s="23">
        <v>12</v>
      </c>
      <c r="B422" s="10" t="s">
        <v>22</v>
      </c>
      <c r="D422" s="32">
        <v>43718</v>
      </c>
      <c r="E422" s="24">
        <v>0.33194444444444443</v>
      </c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10" t="str">
        <f t="shared" si="6"/>
        <v>12|SM_adcp5||2019/09/10|07:58:00</v>
      </c>
      <c r="Q422" s="10">
        <v>263.7</v>
      </c>
    </row>
    <row r="423" spans="1:17" x14ac:dyDescent="0.25">
      <c r="A423" s="23">
        <v>12</v>
      </c>
      <c r="B423" s="10" t="s">
        <v>22</v>
      </c>
      <c r="D423" s="32">
        <v>43718</v>
      </c>
      <c r="E423" s="24">
        <v>0.41805555555555557</v>
      </c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10" t="str">
        <f t="shared" si="6"/>
        <v>12|SM_adcp5||2019/09/10|10:02:00</v>
      </c>
      <c r="Q423" s="10">
        <v>-101.9</v>
      </c>
    </row>
    <row r="424" spans="1:17" x14ac:dyDescent="0.25">
      <c r="A424" s="23">
        <v>12</v>
      </c>
      <c r="B424" s="10" t="s">
        <v>22</v>
      </c>
      <c r="D424" s="32">
        <v>43718</v>
      </c>
      <c r="E424" s="24">
        <v>0.49791666666666662</v>
      </c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10" t="str">
        <f t="shared" si="6"/>
        <v>12|SM_adcp5||2019/09/10|11:57:00</v>
      </c>
      <c r="Q424" s="10">
        <v>-547.70000000000005</v>
      </c>
    </row>
    <row r="425" spans="1:17" x14ac:dyDescent="0.25">
      <c r="A425" s="23">
        <v>12</v>
      </c>
      <c r="B425" s="10" t="s">
        <v>22</v>
      </c>
      <c r="D425" s="32">
        <v>43718</v>
      </c>
      <c r="E425" s="24">
        <v>0.5541666666666667</v>
      </c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10" t="str">
        <f t="shared" si="6"/>
        <v>12|SM_adcp5||2019/09/10|13:18:00</v>
      </c>
      <c r="Q425" s="10">
        <v>-537.9</v>
      </c>
    </row>
    <row r="426" spans="1:17" x14ac:dyDescent="0.25">
      <c r="A426" s="23">
        <v>12</v>
      </c>
      <c r="B426" s="10" t="s">
        <v>22</v>
      </c>
      <c r="D426" s="32">
        <v>43718</v>
      </c>
      <c r="E426" s="24">
        <v>0.58124999999999993</v>
      </c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10" t="str">
        <f t="shared" si="6"/>
        <v>12|SM_adcp5||2019/09/10|13:57:00</v>
      </c>
      <c r="Q426" s="10">
        <v>-382.7</v>
      </c>
    </row>
    <row r="427" spans="1:17" x14ac:dyDescent="0.25">
      <c r="A427" s="23">
        <v>12</v>
      </c>
      <c r="B427" s="10" t="s">
        <v>22</v>
      </c>
      <c r="D427" s="32">
        <v>43718</v>
      </c>
      <c r="E427" s="24">
        <v>0.65347222222222223</v>
      </c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10" t="str">
        <f t="shared" si="6"/>
        <v>12|SM_adcp5||2019/09/10|15:41:00</v>
      </c>
      <c r="Q427" s="10">
        <v>109.7</v>
      </c>
    </row>
    <row r="428" spans="1:17" x14ac:dyDescent="0.25">
      <c r="A428" s="23">
        <v>12</v>
      </c>
      <c r="B428" s="10" t="s">
        <v>17</v>
      </c>
      <c r="D428" s="32">
        <v>43718</v>
      </c>
      <c r="E428" s="24">
        <v>0.3</v>
      </c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10" t="str">
        <f t="shared" si="6"/>
        <v>12|SM_adcp4||2019/09/10|07:12:00</v>
      </c>
      <c r="Q428" s="10">
        <v>252.2</v>
      </c>
    </row>
    <row r="429" spans="1:17" x14ac:dyDescent="0.25">
      <c r="A429" s="23">
        <v>12</v>
      </c>
      <c r="B429" s="10" t="s">
        <v>17</v>
      </c>
      <c r="D429" s="32">
        <v>43718</v>
      </c>
      <c r="E429" s="24">
        <v>0.37291666666666662</v>
      </c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10" t="str">
        <f t="shared" si="6"/>
        <v>12|SM_adcp4||2019/09/10|08:57:00</v>
      </c>
      <c r="Q429" s="10">
        <v>203.8</v>
      </c>
    </row>
    <row r="430" spans="1:17" x14ac:dyDescent="0.25">
      <c r="A430" s="23">
        <v>12</v>
      </c>
      <c r="B430" s="10" t="s">
        <v>17</v>
      </c>
      <c r="D430" s="32">
        <v>43718</v>
      </c>
      <c r="E430" s="24">
        <v>0.45624999999999999</v>
      </c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10" t="str">
        <f t="shared" si="6"/>
        <v>12|SM_adcp4||2019/09/10|10:57:00</v>
      </c>
      <c r="Q430" s="10">
        <v>-75</v>
      </c>
    </row>
    <row r="431" spans="1:17" x14ac:dyDescent="0.25">
      <c r="A431" s="23">
        <v>12</v>
      </c>
      <c r="B431" s="10" t="s">
        <v>17</v>
      </c>
      <c r="D431" s="32">
        <v>43718</v>
      </c>
      <c r="E431" s="24">
        <v>0.6166666666666667</v>
      </c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10" t="str">
        <f t="shared" si="6"/>
        <v>12|SM_adcp4||2019/09/10|14:48:00</v>
      </c>
      <c r="Q431" s="10">
        <v>-288.89999999999998</v>
      </c>
    </row>
    <row r="432" spans="1:17" x14ac:dyDescent="0.25">
      <c r="A432" s="23">
        <v>12</v>
      </c>
      <c r="B432" s="10" t="s">
        <v>14</v>
      </c>
      <c r="D432" s="32">
        <v>43719</v>
      </c>
      <c r="E432" s="24">
        <v>0.25138888888888888</v>
      </c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10" t="str">
        <f t="shared" si="6"/>
        <v>12|BN_adcp1||2019/09/11|06:02:00</v>
      </c>
      <c r="Q432" s="10">
        <v>36.200000000000003</v>
      </c>
    </row>
    <row r="433" spans="1:17" x14ac:dyDescent="0.25">
      <c r="A433" s="23">
        <v>12</v>
      </c>
      <c r="B433" s="10" t="s">
        <v>14</v>
      </c>
      <c r="D433" s="32">
        <v>43719</v>
      </c>
      <c r="E433" s="24">
        <v>0.32847222222222222</v>
      </c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10" t="str">
        <f t="shared" si="6"/>
        <v>12|BN_adcp1||2019/09/11|07:53:00</v>
      </c>
      <c r="Q433" s="10">
        <v>29.3</v>
      </c>
    </row>
    <row r="434" spans="1:17" x14ac:dyDescent="0.25">
      <c r="A434" s="23">
        <v>12</v>
      </c>
      <c r="B434" s="10" t="s">
        <v>14</v>
      </c>
      <c r="D434" s="32">
        <v>43719</v>
      </c>
      <c r="E434" s="24">
        <v>0.41597222222222219</v>
      </c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10" t="str">
        <f t="shared" si="6"/>
        <v>12|BN_adcp1||2019/09/11|09:59:00</v>
      </c>
      <c r="Q434" s="10">
        <v>27.1</v>
      </c>
    </row>
    <row r="435" spans="1:17" x14ac:dyDescent="0.25">
      <c r="A435" s="23">
        <v>12</v>
      </c>
      <c r="B435" s="10" t="s">
        <v>14</v>
      </c>
      <c r="D435" s="32">
        <v>43719</v>
      </c>
      <c r="E435" s="24">
        <v>0.49861111111111112</v>
      </c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10" t="str">
        <f t="shared" si="6"/>
        <v>12|BN_adcp1||2019/09/11|11:58:00</v>
      </c>
      <c r="Q435" s="10">
        <v>-30.3</v>
      </c>
    </row>
    <row r="436" spans="1:17" x14ac:dyDescent="0.25">
      <c r="A436" s="23">
        <v>12</v>
      </c>
      <c r="B436" s="10" t="s">
        <v>14</v>
      </c>
      <c r="D436" s="32">
        <v>43719</v>
      </c>
      <c r="E436" s="24">
        <v>0.53888888888888886</v>
      </c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10" t="str">
        <f t="shared" si="6"/>
        <v>12|BN_adcp1||2019/09/11|12:56:00</v>
      </c>
      <c r="Q436" s="10">
        <v>-65.3</v>
      </c>
    </row>
    <row r="437" spans="1:17" x14ac:dyDescent="0.25">
      <c r="A437" s="23">
        <v>12</v>
      </c>
      <c r="B437" s="10" t="s">
        <v>14</v>
      </c>
      <c r="D437" s="32">
        <v>43719</v>
      </c>
      <c r="E437" s="24">
        <v>0.58124999999999993</v>
      </c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10" t="str">
        <f t="shared" si="6"/>
        <v>12|BN_adcp1||2019/09/11|13:57:00</v>
      </c>
      <c r="Q437" s="10">
        <v>-86.3</v>
      </c>
    </row>
    <row r="438" spans="1:17" x14ac:dyDescent="0.25">
      <c r="A438" s="23">
        <v>12</v>
      </c>
      <c r="B438" s="10" t="s">
        <v>14</v>
      </c>
      <c r="D438" s="32">
        <v>43719</v>
      </c>
      <c r="E438" s="24">
        <v>0.65347222222222223</v>
      </c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10" t="str">
        <f t="shared" si="6"/>
        <v>12|BN_adcp1||2019/09/11|15:41:00</v>
      </c>
      <c r="Q438" s="10">
        <v>-53</v>
      </c>
    </row>
    <row r="439" spans="1:17" x14ac:dyDescent="0.25">
      <c r="A439" s="23">
        <v>12</v>
      </c>
      <c r="B439" s="10" t="s">
        <v>21</v>
      </c>
      <c r="D439" s="32">
        <v>43719</v>
      </c>
      <c r="E439" s="24">
        <v>0.2902777777777778</v>
      </c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10" t="str">
        <f t="shared" si="6"/>
        <v>12|BN_adcp3||2019/09/11|06:58:00</v>
      </c>
      <c r="Q439" s="10">
        <v>22.4</v>
      </c>
    </row>
    <row r="440" spans="1:17" x14ac:dyDescent="0.25">
      <c r="A440" s="23">
        <v>12</v>
      </c>
      <c r="B440" s="10" t="s">
        <v>21</v>
      </c>
      <c r="D440" s="32">
        <v>43719</v>
      </c>
      <c r="E440" s="24">
        <v>0.37152777777777773</v>
      </c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10" t="str">
        <f t="shared" si="6"/>
        <v>12|BN_adcp3||2019/09/11|08:55:00</v>
      </c>
      <c r="Q440" s="10">
        <v>11.3</v>
      </c>
    </row>
    <row r="441" spans="1:17" x14ac:dyDescent="0.25">
      <c r="A441" s="23">
        <v>12</v>
      </c>
      <c r="B441" s="10" t="s">
        <v>21</v>
      </c>
      <c r="D441" s="32">
        <v>43719</v>
      </c>
      <c r="E441" s="24">
        <v>0.45555555555555555</v>
      </c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10" t="str">
        <f t="shared" si="6"/>
        <v>12|BN_adcp3||2019/09/11|10:56:00</v>
      </c>
      <c r="Q441" s="10">
        <v>2.5</v>
      </c>
    </row>
    <row r="442" spans="1:17" x14ac:dyDescent="0.25">
      <c r="A442" s="23">
        <v>12</v>
      </c>
      <c r="B442" s="10" t="s">
        <v>21</v>
      </c>
      <c r="D442" s="32">
        <v>43719</v>
      </c>
      <c r="E442" s="24">
        <v>0.62430555555555556</v>
      </c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10" t="str">
        <f t="shared" si="6"/>
        <v>12|BN_adcp3||2019/09/11|14:59:00</v>
      </c>
      <c r="Q442" s="10">
        <v>-35.799999999999997</v>
      </c>
    </row>
    <row r="443" spans="1:17" x14ac:dyDescent="0.25">
      <c r="A443" s="23">
        <v>12</v>
      </c>
      <c r="B443" s="10" t="s">
        <v>18</v>
      </c>
      <c r="D443" s="32">
        <v>43720</v>
      </c>
      <c r="E443" s="24">
        <v>0.30624999999999997</v>
      </c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10" t="str">
        <f t="shared" si="6"/>
        <v>12|PA_adcp1||2019/09/12|07:21:00</v>
      </c>
      <c r="Q443" s="10">
        <v>332.7</v>
      </c>
    </row>
    <row r="444" spans="1:17" x14ac:dyDescent="0.25">
      <c r="A444" s="23">
        <v>12</v>
      </c>
      <c r="B444" s="10" t="s">
        <v>18</v>
      </c>
      <c r="D444" s="32">
        <v>43720</v>
      </c>
      <c r="E444" s="24">
        <v>0.37361111111111112</v>
      </c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10" t="str">
        <f t="shared" si="6"/>
        <v>12|PA_adcp1||2019/09/12|08:58:00</v>
      </c>
      <c r="Q444" s="10">
        <v>-113.8</v>
      </c>
    </row>
    <row r="445" spans="1:17" x14ac:dyDescent="0.25">
      <c r="A445" s="23">
        <v>12</v>
      </c>
      <c r="B445" s="10" t="s">
        <v>18</v>
      </c>
      <c r="D445" s="32">
        <v>43720</v>
      </c>
      <c r="E445" s="24">
        <v>0.43958333333333338</v>
      </c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10" t="str">
        <f t="shared" si="6"/>
        <v>12|PA_adcp1||2019/09/12|10:33:00</v>
      </c>
      <c r="Q445" s="10">
        <v>-433.5</v>
      </c>
    </row>
    <row r="446" spans="1:17" x14ac:dyDescent="0.25">
      <c r="A446" s="23">
        <v>12</v>
      </c>
      <c r="B446" s="10" t="s">
        <v>18</v>
      </c>
      <c r="D446" s="32">
        <v>43720</v>
      </c>
      <c r="E446" s="24">
        <v>0.50138888888888888</v>
      </c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10" t="str">
        <f t="shared" si="6"/>
        <v>12|PA_adcp1||2019/09/12|12:02:00</v>
      </c>
      <c r="Q446" s="10">
        <v>-697.3</v>
      </c>
    </row>
    <row r="447" spans="1:17" x14ac:dyDescent="0.25">
      <c r="A447" s="23">
        <v>12</v>
      </c>
      <c r="B447" s="10" t="s">
        <v>18</v>
      </c>
      <c r="D447" s="32">
        <v>43720</v>
      </c>
      <c r="E447" s="24">
        <v>0.57708333333333328</v>
      </c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10" t="str">
        <f t="shared" si="6"/>
        <v>12|PA_adcp1||2019/09/12|13:51:00</v>
      </c>
      <c r="Q447" s="10">
        <v>-651</v>
      </c>
    </row>
    <row r="448" spans="1:17" x14ac:dyDescent="0.25">
      <c r="A448" s="23">
        <v>12</v>
      </c>
      <c r="B448" s="10" t="s">
        <v>18</v>
      </c>
      <c r="D448" s="32">
        <v>43720</v>
      </c>
      <c r="E448" s="24">
        <v>0.65069444444444446</v>
      </c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10" t="str">
        <f t="shared" si="6"/>
        <v>12|PA_adcp1||2019/09/12|15:37:00</v>
      </c>
      <c r="Q448" s="10">
        <v>243.5</v>
      </c>
    </row>
    <row r="449" spans="1:17" x14ac:dyDescent="0.25">
      <c r="A449" s="23">
        <v>12</v>
      </c>
      <c r="B449" s="10" t="s">
        <v>18</v>
      </c>
      <c r="D449" s="32">
        <v>43720</v>
      </c>
      <c r="E449" s="24">
        <v>0.65486111111111112</v>
      </c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10" t="str">
        <f t="shared" si="6"/>
        <v>12|PA_adcp1||2019/09/12|15:43:00</v>
      </c>
      <c r="Q449" s="10">
        <v>240.8</v>
      </c>
    </row>
    <row r="450" spans="1:17" x14ac:dyDescent="0.25">
      <c r="A450" s="23">
        <v>12</v>
      </c>
      <c r="B450" s="10" t="s">
        <v>19</v>
      </c>
      <c r="D450" s="32">
        <v>43720</v>
      </c>
      <c r="E450" s="24">
        <v>0.32361111111111113</v>
      </c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10" t="str">
        <f t="shared" si="6"/>
        <v>12|PA_adcp2||2019/09/12|07:46:00</v>
      </c>
      <c r="Q450" s="10">
        <v>96.3</v>
      </c>
    </row>
    <row r="451" spans="1:17" x14ac:dyDescent="0.25">
      <c r="A451" s="23">
        <v>12</v>
      </c>
      <c r="B451" s="10" t="s">
        <v>19</v>
      </c>
      <c r="D451" s="32">
        <v>43720</v>
      </c>
      <c r="E451" s="24">
        <v>0.39027777777777778</v>
      </c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10" t="str">
        <f t="shared" si="6"/>
        <v>12|PA_adcp2||2019/09/12|09:22:00</v>
      </c>
      <c r="Q451" s="10">
        <v>-59.7</v>
      </c>
    </row>
    <row r="452" spans="1:17" x14ac:dyDescent="0.25">
      <c r="A452" s="23">
        <v>12</v>
      </c>
      <c r="B452" s="10" t="s">
        <v>19</v>
      </c>
      <c r="D452" s="32">
        <v>43720</v>
      </c>
      <c r="E452" s="24">
        <v>0.45833333333333331</v>
      </c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10" t="str">
        <f t="shared" si="6"/>
        <v>12|PA_adcp2||2019/09/12|11:00:00</v>
      </c>
      <c r="Q452" s="10">
        <v>-185.7</v>
      </c>
    </row>
    <row r="453" spans="1:17" x14ac:dyDescent="0.25">
      <c r="A453" s="23">
        <v>12</v>
      </c>
      <c r="B453" s="10" t="s">
        <v>19</v>
      </c>
      <c r="D453" s="32">
        <v>43720</v>
      </c>
      <c r="E453" s="24">
        <v>0.59513888888888888</v>
      </c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10" t="str">
        <f t="shared" si="6"/>
        <v>12|PA_adcp2||2019/09/12|14:17:00</v>
      </c>
      <c r="Q453" s="10">
        <v>-202.7</v>
      </c>
    </row>
    <row r="454" spans="1:17" x14ac:dyDescent="0.25">
      <c r="A454" s="23">
        <v>12</v>
      </c>
      <c r="B454" s="10" t="s">
        <v>20</v>
      </c>
      <c r="D454" s="32">
        <v>43720</v>
      </c>
      <c r="E454" s="24">
        <v>0.35000000000000003</v>
      </c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10" t="str">
        <f t="shared" si="6"/>
        <v>12|PA_adcp3||2019/09/12|08:24:00</v>
      </c>
      <c r="Q454" s="10">
        <v>12.9</v>
      </c>
    </row>
    <row r="455" spans="1:17" x14ac:dyDescent="0.25">
      <c r="A455" s="23">
        <v>12</v>
      </c>
      <c r="B455" s="10" t="s">
        <v>20</v>
      </c>
      <c r="D455" s="32">
        <v>43720</v>
      </c>
      <c r="E455" s="24">
        <v>0.41111111111111115</v>
      </c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10" t="str">
        <f t="shared" si="6"/>
        <v>12|PA_adcp3||2019/09/12|09:52:00</v>
      </c>
      <c r="Q455" s="10">
        <v>-60</v>
      </c>
    </row>
    <row r="456" spans="1:17" x14ac:dyDescent="0.25">
      <c r="A456" s="23">
        <v>12</v>
      </c>
      <c r="B456" s="10" t="s">
        <v>20</v>
      </c>
      <c r="D456" s="32">
        <v>43720</v>
      </c>
      <c r="E456" s="24">
        <v>0.47847222222222219</v>
      </c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10" t="str">
        <f t="shared" ref="P456:P457" si="7">CONCATENATE(A456,"|",B456,"|",C456,"|",TEXT(D456,"AAAA/MM/DD"),"|",TEXT(E456,"HH:MM:SS"))</f>
        <v>12|PA_adcp3||2019/09/12|11:29:00</v>
      </c>
      <c r="Q456" s="10">
        <v>-116.3</v>
      </c>
    </row>
    <row r="457" spans="1:17" x14ac:dyDescent="0.25">
      <c r="A457" s="23">
        <v>12</v>
      </c>
      <c r="B457" s="10" t="s">
        <v>20</v>
      </c>
      <c r="D457" s="32">
        <v>43720</v>
      </c>
      <c r="E457" s="24">
        <v>0.62638888888888888</v>
      </c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10" t="str">
        <f t="shared" si="7"/>
        <v>12|PA_adcp3||2019/09/12|15:02:00</v>
      </c>
      <c r="Q457" s="10">
        <v>-107.5</v>
      </c>
    </row>
  </sheetData>
  <autoFilter ref="A5:R422" xr:uid="{00000000-0009-0000-0000-000002000000}"/>
  <mergeCells count="1">
    <mergeCell ref="A1:O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7"/>
  <sheetViews>
    <sheetView tabSelected="1" zoomScaleNormal="100" workbookViewId="0">
      <pane xSplit="17" ySplit="4" topLeftCell="R476" activePane="bottomRight" state="frozen"/>
      <selection pane="topRight" activeCell="G1" sqref="G1"/>
      <selection pane="bottomLeft" activeCell="A5" sqref="A5"/>
      <selection pane="bottomRight" activeCell="R500" sqref="R500"/>
    </sheetView>
  </sheetViews>
  <sheetFormatPr defaultColWidth="8.7109375" defaultRowHeight="15" x14ac:dyDescent="0.25"/>
  <cols>
    <col min="1" max="1" width="13.85546875" style="23" bestFit="1" customWidth="1"/>
    <col min="2" max="2" width="11.85546875" style="23" bestFit="1" customWidth="1"/>
    <col min="3" max="3" width="15.85546875" style="23" bestFit="1" customWidth="1"/>
    <col min="4" max="4" width="10.140625" style="23" bestFit="1" customWidth="1"/>
    <col min="5" max="5" width="17.28515625" style="23" bestFit="1" customWidth="1"/>
    <col min="6" max="15" width="0.85546875" style="23" customWidth="1"/>
    <col min="16" max="16" width="47.42578125" style="23" bestFit="1" customWidth="1"/>
    <col min="17" max="17" width="34.42578125" style="10" customWidth="1"/>
    <col min="18" max="18" width="35.7109375" style="10" customWidth="1"/>
    <col min="20" max="16384" width="8.7109375" style="1"/>
  </cols>
  <sheetData>
    <row r="1" spans="1:18" x14ac:dyDescent="0.25">
      <c r="A1" s="66" t="s">
        <v>13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2" t="s">
        <v>233</v>
      </c>
      <c r="Q1" s="72" t="s">
        <v>6</v>
      </c>
      <c r="R1" s="72" t="s">
        <v>6</v>
      </c>
    </row>
    <row r="2" spans="1:18" x14ac:dyDescent="0.25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3" t="str">
        <f ca="1">MID(P3,1,IFERROR(SEARCH("_",MID(P3,SEARCH("_",P3)+1,200))+SEARCH("_",P3),200)-1)</f>
        <v>A5_Dinamica</v>
      </c>
      <c r="Q2" s="4" t="s">
        <v>12</v>
      </c>
      <c r="R2" s="4" t="s">
        <v>11</v>
      </c>
    </row>
    <row r="3" spans="1:18" x14ac:dyDescent="0.25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63" t="str">
        <f ca="1">RIGHT(CELL("filename",P3),LEN(CELL("filename",P3))-SEARCH("]",CELL("filename",P3)))</f>
        <v>A5_Dinamica_Estuarina_SAL_TEMP</v>
      </c>
      <c r="Q3" s="4" t="s">
        <v>12</v>
      </c>
      <c r="R3" s="4"/>
    </row>
    <row r="4" spans="1:18" x14ac:dyDescent="0.25">
      <c r="A4" s="64" t="s">
        <v>234</v>
      </c>
      <c r="B4" s="64" t="s">
        <v>235</v>
      </c>
      <c r="C4" s="40"/>
      <c r="D4" s="64" t="s">
        <v>236</v>
      </c>
      <c r="E4" s="64" t="s">
        <v>237</v>
      </c>
      <c r="F4" s="75"/>
      <c r="G4" s="75"/>
      <c r="H4" s="75"/>
      <c r="I4" s="75"/>
      <c r="J4" s="75"/>
      <c r="K4" s="75"/>
      <c r="L4" s="75"/>
      <c r="M4" s="75"/>
      <c r="N4" s="75"/>
      <c r="O4" s="75"/>
      <c r="P4" s="64" t="s">
        <v>238</v>
      </c>
      <c r="Q4" s="4" t="s">
        <v>268</v>
      </c>
      <c r="R4" s="4" t="s">
        <v>8</v>
      </c>
    </row>
    <row r="5" spans="1:18" ht="24.75" customHeight="1" x14ac:dyDescent="0.25">
      <c r="A5" s="2" t="s">
        <v>1</v>
      </c>
      <c r="B5" s="2" t="s">
        <v>2</v>
      </c>
      <c r="C5" s="2" t="s">
        <v>0</v>
      </c>
      <c r="D5" s="2" t="s">
        <v>3</v>
      </c>
      <c r="E5" s="2" t="s">
        <v>4</v>
      </c>
      <c r="F5" s="2"/>
      <c r="G5" s="2"/>
      <c r="H5" s="2"/>
      <c r="I5" s="2"/>
      <c r="J5" s="2"/>
      <c r="K5" s="2"/>
      <c r="L5" s="2"/>
      <c r="M5" s="2"/>
      <c r="N5" s="2"/>
      <c r="O5" s="2"/>
      <c r="P5" s="3" t="s">
        <v>5</v>
      </c>
      <c r="Q5" s="74" t="s">
        <v>239</v>
      </c>
      <c r="R5" s="74" t="s">
        <v>239</v>
      </c>
    </row>
    <row r="6" spans="1:18" x14ac:dyDescent="0.25">
      <c r="A6" s="14">
        <v>1</v>
      </c>
      <c r="B6" s="6" t="s">
        <v>16</v>
      </c>
      <c r="C6" s="6" t="s">
        <v>9</v>
      </c>
      <c r="D6" s="15">
        <v>43381</v>
      </c>
      <c r="E6" s="16">
        <v>0.24722222222222223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0" t="str">
        <f t="shared" ref="P6:P69" si="0">CONCATENATE(A6,"|",B6,"|",C6,"|",TEXT(D6,"dd/mm/aaaa"),"|",TEXT(E6,"hh:mm:ss"))</f>
        <v>1|SM_adcp1|s|08/10/2018|05:56:00</v>
      </c>
      <c r="Q6" s="17">
        <v>36.770000000000003</v>
      </c>
      <c r="R6" s="17">
        <v>25.94</v>
      </c>
    </row>
    <row r="7" spans="1:18" x14ac:dyDescent="0.25">
      <c r="A7" s="14">
        <v>1</v>
      </c>
      <c r="B7" s="6" t="s">
        <v>16</v>
      </c>
      <c r="C7" s="6" t="s">
        <v>10</v>
      </c>
      <c r="D7" s="15">
        <v>43381</v>
      </c>
      <c r="E7" s="16">
        <v>0.24861111111111112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0" t="str">
        <f t="shared" si="0"/>
        <v>1|SM_adcp1|f|08/10/2018|05:58:00</v>
      </c>
      <c r="Q7" s="17">
        <v>36.770000000000003</v>
      </c>
      <c r="R7" s="17">
        <v>25.93</v>
      </c>
    </row>
    <row r="8" spans="1:18" x14ac:dyDescent="0.25">
      <c r="A8" s="14">
        <v>1</v>
      </c>
      <c r="B8" s="6" t="s">
        <v>16</v>
      </c>
      <c r="C8" s="22" t="str">
        <f>C6</f>
        <v>s</v>
      </c>
      <c r="D8" s="15">
        <v>43381</v>
      </c>
      <c r="E8" s="16">
        <v>0.27777777777777779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0" t="str">
        <f t="shared" si="0"/>
        <v>1|SM_adcp1|s|08/10/2018|06:40:00</v>
      </c>
      <c r="Q8" s="17">
        <v>36.479999999999997</v>
      </c>
      <c r="R8" s="18">
        <v>26</v>
      </c>
    </row>
    <row r="9" spans="1:18" x14ac:dyDescent="0.25">
      <c r="A9" s="14">
        <v>1</v>
      </c>
      <c r="B9" s="6" t="s">
        <v>16</v>
      </c>
      <c r="C9" s="22" t="str">
        <f>C7</f>
        <v>f</v>
      </c>
      <c r="D9" s="15">
        <v>43381</v>
      </c>
      <c r="E9" s="16">
        <v>0.27916666666666667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0" t="str">
        <f t="shared" si="0"/>
        <v>1|SM_adcp1|f|08/10/2018|06:42:00</v>
      </c>
      <c r="Q9" s="17">
        <v>36.479999999999997</v>
      </c>
      <c r="R9" s="18">
        <v>26</v>
      </c>
    </row>
    <row r="10" spans="1:18" x14ac:dyDescent="0.25">
      <c r="A10" s="14">
        <v>1</v>
      </c>
      <c r="B10" s="6" t="s">
        <v>16</v>
      </c>
      <c r="C10" s="22" t="str">
        <f t="shared" ref="C10:C33" si="1">C8</f>
        <v>s</v>
      </c>
      <c r="D10" s="15">
        <v>43381</v>
      </c>
      <c r="E10" s="16">
        <v>0.31597222222222221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0" t="str">
        <f t="shared" si="0"/>
        <v>1|SM_adcp1|s|08/10/2018|07:35:00</v>
      </c>
      <c r="Q10" s="17">
        <v>36.549999999999997</v>
      </c>
      <c r="R10" s="17">
        <v>26.1</v>
      </c>
    </row>
    <row r="11" spans="1:18" x14ac:dyDescent="0.25">
      <c r="A11" s="14">
        <v>1</v>
      </c>
      <c r="B11" s="6" t="s">
        <v>16</v>
      </c>
      <c r="C11" s="22" t="str">
        <f t="shared" si="1"/>
        <v>f</v>
      </c>
      <c r="D11" s="15">
        <v>43381</v>
      </c>
      <c r="E11" s="19">
        <v>0.31666666666666665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0" t="str">
        <f t="shared" si="0"/>
        <v>1|SM_adcp1|f|08/10/2018|07:36:00</v>
      </c>
      <c r="Q11" s="20">
        <v>36.549999999999997</v>
      </c>
      <c r="R11" s="20">
        <v>26.4</v>
      </c>
    </row>
    <row r="12" spans="1:18" x14ac:dyDescent="0.25">
      <c r="A12" s="14">
        <v>1</v>
      </c>
      <c r="B12" s="6" t="s">
        <v>16</v>
      </c>
      <c r="C12" s="22" t="str">
        <f t="shared" si="1"/>
        <v>s</v>
      </c>
      <c r="D12" s="15">
        <v>43381</v>
      </c>
      <c r="E12" s="16">
        <v>0.3666666666666667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0" t="str">
        <f t="shared" si="0"/>
        <v>1|SM_adcp1|s|08/10/2018|08:48:00</v>
      </c>
      <c r="Q12" s="20">
        <v>34.96</v>
      </c>
      <c r="R12" s="20">
        <v>26.13</v>
      </c>
    </row>
    <row r="13" spans="1:18" x14ac:dyDescent="0.25">
      <c r="A13" s="14">
        <v>1</v>
      </c>
      <c r="B13" s="6" t="s">
        <v>16</v>
      </c>
      <c r="C13" s="22" t="str">
        <f t="shared" si="1"/>
        <v>f</v>
      </c>
      <c r="D13" s="15">
        <v>43381</v>
      </c>
      <c r="E13" s="16">
        <v>0.36736111111111108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0" t="str">
        <f t="shared" si="0"/>
        <v>1|SM_adcp1|f|08/10/2018|08:49:00</v>
      </c>
      <c r="Q13" s="20">
        <v>34.39</v>
      </c>
      <c r="R13" s="20">
        <v>26.13</v>
      </c>
    </row>
    <row r="14" spans="1:18" x14ac:dyDescent="0.25">
      <c r="A14" s="14">
        <v>1</v>
      </c>
      <c r="B14" s="6" t="s">
        <v>16</v>
      </c>
      <c r="C14" s="22" t="str">
        <f t="shared" si="1"/>
        <v>s</v>
      </c>
      <c r="D14" s="15">
        <v>43381</v>
      </c>
      <c r="E14" s="19">
        <v>0.43611111111111112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0" t="str">
        <f t="shared" si="0"/>
        <v>1|SM_adcp1|s|08/10/2018|10:28:00</v>
      </c>
      <c r="Q14" s="20">
        <v>32.03</v>
      </c>
      <c r="R14" s="20">
        <v>26.4</v>
      </c>
    </row>
    <row r="15" spans="1:18" x14ac:dyDescent="0.25">
      <c r="A15" s="14">
        <v>1</v>
      </c>
      <c r="B15" s="6" t="s">
        <v>16</v>
      </c>
      <c r="C15" s="22" t="str">
        <f t="shared" si="1"/>
        <v>f</v>
      </c>
      <c r="D15" s="15">
        <v>43381</v>
      </c>
      <c r="E15" s="16">
        <v>0.4368055555555555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0" t="str">
        <f t="shared" si="0"/>
        <v>1|SM_adcp1|f|08/10/2018|10:29:00</v>
      </c>
      <c r="Q15" s="17">
        <v>32.1</v>
      </c>
      <c r="R15" s="17">
        <v>26.4</v>
      </c>
    </row>
    <row r="16" spans="1:18" x14ac:dyDescent="0.25">
      <c r="A16" s="14">
        <v>1</v>
      </c>
      <c r="B16" s="6" t="s">
        <v>16</v>
      </c>
      <c r="C16" s="22" t="str">
        <f t="shared" si="1"/>
        <v>s</v>
      </c>
      <c r="D16" s="15">
        <v>43381</v>
      </c>
      <c r="E16" s="16">
        <v>0.4916666666666667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0" t="str">
        <f t="shared" si="0"/>
        <v>1|SM_adcp1|s|08/10/2018|11:48:00</v>
      </c>
      <c r="Q16" s="17">
        <v>29.18</v>
      </c>
      <c r="R16" s="17">
        <v>26.9</v>
      </c>
    </row>
    <row r="17" spans="1:18" x14ac:dyDescent="0.25">
      <c r="A17" s="14">
        <v>1</v>
      </c>
      <c r="B17" s="6" t="s">
        <v>16</v>
      </c>
      <c r="C17" s="22" t="str">
        <f t="shared" si="1"/>
        <v>f</v>
      </c>
      <c r="D17" s="15">
        <v>43381</v>
      </c>
      <c r="E17" s="16">
        <v>0.49374999999999997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0" t="str">
        <f t="shared" si="0"/>
        <v>1|SM_adcp1|f|08/10/2018|11:51:00</v>
      </c>
      <c r="Q17" s="17">
        <v>30.67</v>
      </c>
      <c r="R17" s="17">
        <v>26.7</v>
      </c>
    </row>
    <row r="18" spans="1:18" x14ac:dyDescent="0.25">
      <c r="A18" s="14">
        <v>1</v>
      </c>
      <c r="B18" s="6" t="s">
        <v>16</v>
      </c>
      <c r="C18" s="22" t="str">
        <f t="shared" si="1"/>
        <v>s</v>
      </c>
      <c r="D18" s="15">
        <v>43381</v>
      </c>
      <c r="E18" s="16">
        <v>0.52569444444444446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0" t="str">
        <f t="shared" si="0"/>
        <v>1|SM_adcp1|s|08/10/2018|12:37:00</v>
      </c>
      <c r="Q18" s="17">
        <v>33.74</v>
      </c>
      <c r="R18" s="17">
        <v>27.1</v>
      </c>
    </row>
    <row r="19" spans="1:18" x14ac:dyDescent="0.25">
      <c r="A19" s="14">
        <v>1</v>
      </c>
      <c r="B19" s="6" t="s">
        <v>16</v>
      </c>
      <c r="C19" s="22" t="str">
        <f t="shared" si="1"/>
        <v>f</v>
      </c>
      <c r="D19" s="15">
        <v>43381</v>
      </c>
      <c r="E19" s="16">
        <v>0.52638888888888891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0" t="str">
        <f t="shared" si="0"/>
        <v>1|SM_adcp1|f|08/10/2018|12:38:00</v>
      </c>
      <c r="Q19" s="17">
        <v>33.6</v>
      </c>
      <c r="R19" s="17">
        <v>27.05</v>
      </c>
    </row>
    <row r="20" spans="1:18" x14ac:dyDescent="0.25">
      <c r="A20" s="14">
        <v>1</v>
      </c>
      <c r="B20" s="6" t="s">
        <v>16</v>
      </c>
      <c r="C20" s="22" t="str">
        <f t="shared" si="1"/>
        <v>s</v>
      </c>
      <c r="D20" s="15">
        <v>43381</v>
      </c>
      <c r="E20" s="16">
        <v>0.58611111111111114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0" t="str">
        <f t="shared" si="0"/>
        <v>1|SM_adcp1|s|08/10/2018|14:04:00</v>
      </c>
      <c r="Q20" s="17">
        <v>36.549999999999997</v>
      </c>
      <c r="R20" s="17">
        <v>26.5</v>
      </c>
    </row>
    <row r="21" spans="1:18" x14ac:dyDescent="0.25">
      <c r="A21" s="14">
        <v>1</v>
      </c>
      <c r="B21" s="6" t="s">
        <v>16</v>
      </c>
      <c r="C21" s="22" t="str">
        <f t="shared" si="1"/>
        <v>f</v>
      </c>
      <c r="D21" s="15">
        <v>43381</v>
      </c>
      <c r="E21" s="16">
        <v>0.58680555555555558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0" t="str">
        <f t="shared" si="0"/>
        <v>1|SM_adcp1|f|08/10/2018|14:05:00</v>
      </c>
      <c r="Q21" s="17">
        <v>36.549999999999997</v>
      </c>
      <c r="R21" s="17">
        <v>26.5</v>
      </c>
    </row>
    <row r="22" spans="1:18" x14ac:dyDescent="0.25">
      <c r="A22" s="14">
        <v>1</v>
      </c>
      <c r="B22" s="6" t="s">
        <v>16</v>
      </c>
      <c r="C22" s="22" t="str">
        <f t="shared" si="1"/>
        <v>s</v>
      </c>
      <c r="D22" s="15">
        <v>43381</v>
      </c>
      <c r="E22" s="16">
        <v>0.64722222222222225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0" t="str">
        <f t="shared" si="0"/>
        <v>1|SM_adcp1|s|08/10/2018|15:32:00</v>
      </c>
      <c r="Q22" s="17">
        <v>36.619999999999997</v>
      </c>
      <c r="R22" s="17">
        <v>26.6</v>
      </c>
    </row>
    <row r="23" spans="1:18" x14ac:dyDescent="0.25">
      <c r="A23" s="14">
        <v>1</v>
      </c>
      <c r="B23" s="6" t="s">
        <v>16</v>
      </c>
      <c r="C23" s="22" t="str">
        <f t="shared" si="1"/>
        <v>f</v>
      </c>
      <c r="D23" s="15">
        <v>43381</v>
      </c>
      <c r="E23" s="16">
        <v>0.64861111111111114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0" t="str">
        <f t="shared" si="0"/>
        <v>1|SM_adcp1|f|08/10/2018|15:34:00</v>
      </c>
      <c r="Q23" s="17">
        <v>36.770000000000003</v>
      </c>
      <c r="R23" s="17">
        <v>26.6</v>
      </c>
    </row>
    <row r="24" spans="1:18" x14ac:dyDescent="0.25">
      <c r="A24" s="14">
        <v>1</v>
      </c>
      <c r="B24" s="6" t="s">
        <v>16</v>
      </c>
      <c r="C24" s="22" t="str">
        <f t="shared" si="1"/>
        <v>s</v>
      </c>
      <c r="D24" s="15">
        <v>43381</v>
      </c>
      <c r="E24" s="16">
        <v>0.72499999999999998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0" t="str">
        <f t="shared" si="0"/>
        <v>1|SM_adcp1|s|08/10/2018|17:24:00</v>
      </c>
      <c r="Q24" s="17">
        <v>36.479999999999997</v>
      </c>
      <c r="R24" s="17">
        <v>26.6</v>
      </c>
    </row>
    <row r="25" spans="1:18" x14ac:dyDescent="0.25">
      <c r="A25" s="14">
        <v>1</v>
      </c>
      <c r="B25" s="6" t="s">
        <v>16</v>
      </c>
      <c r="C25" s="22" t="str">
        <f t="shared" si="1"/>
        <v>f</v>
      </c>
      <c r="D25" s="15">
        <v>43381</v>
      </c>
      <c r="E25" s="16">
        <v>0.72569444444444453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0" t="str">
        <f t="shared" si="0"/>
        <v>1|SM_adcp1|f|08/10/2018|17:25:00</v>
      </c>
      <c r="Q25" s="17">
        <v>36.479999999999997</v>
      </c>
      <c r="R25" s="17">
        <v>26.6</v>
      </c>
    </row>
    <row r="26" spans="1:18" x14ac:dyDescent="0.25">
      <c r="A26" s="14">
        <v>1</v>
      </c>
      <c r="B26" s="6" t="s">
        <v>17</v>
      </c>
      <c r="C26" s="22" t="str">
        <f t="shared" si="1"/>
        <v>s</v>
      </c>
      <c r="D26" s="15">
        <v>43381</v>
      </c>
      <c r="E26" s="16">
        <v>0.40277777777777773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0" t="str">
        <f t="shared" si="0"/>
        <v>1|SM_adcp4|s|08/10/2018|09:40:00</v>
      </c>
      <c r="Q26" s="17">
        <v>18.59</v>
      </c>
      <c r="R26" s="17">
        <v>26.62</v>
      </c>
    </row>
    <row r="27" spans="1:18" x14ac:dyDescent="0.25">
      <c r="A27" s="14">
        <v>1</v>
      </c>
      <c r="B27" s="6" t="s">
        <v>17</v>
      </c>
      <c r="C27" s="22" t="str">
        <f t="shared" si="1"/>
        <v>f</v>
      </c>
      <c r="D27" s="15">
        <v>43381</v>
      </c>
      <c r="E27" s="16">
        <v>0.40416666666666662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0" t="str">
        <f t="shared" si="0"/>
        <v>1|SM_adcp4|f|08/10/2018|09:42:00</v>
      </c>
      <c r="Q27" s="17">
        <v>18.11</v>
      </c>
      <c r="R27" s="17">
        <v>26.67</v>
      </c>
    </row>
    <row r="28" spans="1:18" x14ac:dyDescent="0.25">
      <c r="A28" s="14">
        <v>1</v>
      </c>
      <c r="B28" s="6" t="s">
        <v>17</v>
      </c>
      <c r="C28" s="22" t="str">
        <f t="shared" si="1"/>
        <v>s</v>
      </c>
      <c r="D28" s="15">
        <v>43381</v>
      </c>
      <c r="E28" s="16">
        <v>0.54999999999999993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0" t="str">
        <f t="shared" si="0"/>
        <v>1|SM_adcp4|s|08/10/2018|13:12:00</v>
      </c>
      <c r="Q28" s="17">
        <v>12.86</v>
      </c>
      <c r="R28" s="17">
        <v>27.51</v>
      </c>
    </row>
    <row r="29" spans="1:18" x14ac:dyDescent="0.25">
      <c r="A29" s="14">
        <v>1</v>
      </c>
      <c r="B29" s="6" t="s">
        <v>17</v>
      </c>
      <c r="C29" s="22" t="str">
        <f t="shared" si="1"/>
        <v>f</v>
      </c>
      <c r="D29" s="15">
        <v>43381</v>
      </c>
      <c r="E29" s="16">
        <v>0.55069444444444449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0" t="str">
        <f t="shared" si="0"/>
        <v>1|SM_adcp4|f|08/10/2018|13:13:00</v>
      </c>
      <c r="Q29" s="17">
        <v>13.2</v>
      </c>
      <c r="R29" s="17">
        <v>27.3</v>
      </c>
    </row>
    <row r="30" spans="1:18" x14ac:dyDescent="0.25">
      <c r="A30" s="14">
        <v>1</v>
      </c>
      <c r="B30" s="6" t="s">
        <v>17</v>
      </c>
      <c r="C30" s="22" t="str">
        <f t="shared" si="1"/>
        <v>s</v>
      </c>
      <c r="D30" s="15">
        <v>43381</v>
      </c>
      <c r="E30" s="16">
        <v>0.61111111111111105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0" t="str">
        <f t="shared" si="0"/>
        <v>1|SM_adcp4|s|08/10/2018|14:40:00</v>
      </c>
      <c r="Q30" s="17">
        <v>19.28</v>
      </c>
      <c r="R30" s="17">
        <v>27.8</v>
      </c>
    </row>
    <row r="31" spans="1:18" x14ac:dyDescent="0.25">
      <c r="A31" s="14">
        <v>1</v>
      </c>
      <c r="B31" s="6" t="s">
        <v>17</v>
      </c>
      <c r="C31" s="22" t="str">
        <f t="shared" si="1"/>
        <v>f</v>
      </c>
      <c r="D31" s="15">
        <v>43381</v>
      </c>
      <c r="E31" s="16">
        <v>0.6118055555555556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0" t="str">
        <f t="shared" si="0"/>
        <v>1|SM_adcp4|f|08/10/2018|14:41:00</v>
      </c>
      <c r="Q31" s="17">
        <v>20.100000000000001</v>
      </c>
      <c r="R31" s="17">
        <v>27.74</v>
      </c>
    </row>
    <row r="32" spans="1:18" x14ac:dyDescent="0.25">
      <c r="A32" s="14">
        <v>1</v>
      </c>
      <c r="B32" s="6" t="s">
        <v>17</v>
      </c>
      <c r="C32" s="22" t="str">
        <f t="shared" si="1"/>
        <v>s</v>
      </c>
      <c r="D32" s="15">
        <v>43381</v>
      </c>
      <c r="E32" s="16">
        <v>0.6875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0" t="str">
        <f t="shared" si="0"/>
        <v>1|SM_adcp4|s|08/10/2018|16:30:00</v>
      </c>
      <c r="Q32" s="17">
        <v>34.82</v>
      </c>
      <c r="R32" s="17">
        <v>27.2</v>
      </c>
    </row>
    <row r="33" spans="1:18" x14ac:dyDescent="0.25">
      <c r="A33" s="14">
        <v>1</v>
      </c>
      <c r="B33" s="6" t="s">
        <v>17</v>
      </c>
      <c r="C33" s="22" t="str">
        <f t="shared" si="1"/>
        <v>f</v>
      </c>
      <c r="D33" s="15">
        <v>43381</v>
      </c>
      <c r="E33" s="16">
        <v>0.68819444444444444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0" t="str">
        <f t="shared" si="0"/>
        <v>1|SM_adcp4|f|08/10/2018|16:31:00</v>
      </c>
      <c r="Q33" s="17">
        <v>35.54</v>
      </c>
      <c r="R33" s="17">
        <v>27.1</v>
      </c>
    </row>
    <row r="34" spans="1:18" x14ac:dyDescent="0.25">
      <c r="A34" s="10">
        <v>1</v>
      </c>
      <c r="B34" s="6" t="s">
        <v>14</v>
      </c>
      <c r="C34" s="10" t="s">
        <v>9</v>
      </c>
      <c r="D34" s="8">
        <v>43382</v>
      </c>
      <c r="E34" s="9">
        <v>0.23263888888888887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10" t="str">
        <f t="shared" si="0"/>
        <v>1|BN_adcp1|s|09/10/2018|05:35:00</v>
      </c>
      <c r="Q34" s="11">
        <v>36.33</v>
      </c>
      <c r="R34" s="11">
        <v>25.66</v>
      </c>
    </row>
    <row r="35" spans="1:18" x14ac:dyDescent="0.25">
      <c r="A35" s="10">
        <v>1</v>
      </c>
      <c r="B35" s="6" t="s">
        <v>14</v>
      </c>
      <c r="C35" s="10" t="s">
        <v>10</v>
      </c>
      <c r="D35" s="8">
        <v>43382</v>
      </c>
      <c r="E35" s="9">
        <v>0.23333333333333331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10" t="str">
        <f t="shared" si="0"/>
        <v>1|BN_adcp1|f|09/10/2018|05:36:00</v>
      </c>
      <c r="Q35" s="11">
        <v>36.33</v>
      </c>
      <c r="R35" s="11">
        <v>25.66</v>
      </c>
    </row>
    <row r="36" spans="1:18" s="12" customFormat="1" ht="12.75" x14ac:dyDescent="0.2">
      <c r="A36" s="10">
        <v>1</v>
      </c>
      <c r="B36" s="6" t="s">
        <v>14</v>
      </c>
      <c r="C36" s="10" t="s">
        <v>9</v>
      </c>
      <c r="D36" s="8">
        <v>43382</v>
      </c>
      <c r="E36" s="9">
        <v>0.31597222222222221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10" t="str">
        <f t="shared" si="0"/>
        <v>1|BN_adcp1|s|09/10/2018|07:35:00</v>
      </c>
      <c r="Q36" s="11">
        <v>35.9</v>
      </c>
      <c r="R36" s="11">
        <v>25.49</v>
      </c>
    </row>
    <row r="37" spans="1:18" s="12" customFormat="1" ht="12.75" x14ac:dyDescent="0.2">
      <c r="A37" s="10">
        <v>1</v>
      </c>
      <c r="B37" s="6" t="s">
        <v>14</v>
      </c>
      <c r="C37" s="10" t="s">
        <v>10</v>
      </c>
      <c r="D37" s="8">
        <v>43382</v>
      </c>
      <c r="E37" s="9">
        <v>0.31666666666666665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10" t="str">
        <f t="shared" si="0"/>
        <v>1|BN_adcp1|f|09/10/2018|07:36:00</v>
      </c>
      <c r="Q37" s="11">
        <v>35.97</v>
      </c>
      <c r="R37" s="11">
        <v>25.5</v>
      </c>
    </row>
    <row r="38" spans="1:18" s="12" customFormat="1" ht="12.75" x14ac:dyDescent="0.2">
      <c r="A38" s="10">
        <v>1</v>
      </c>
      <c r="B38" s="6" t="s">
        <v>14</v>
      </c>
      <c r="C38" s="10" t="s">
        <v>9</v>
      </c>
      <c r="D38" s="8">
        <v>43382</v>
      </c>
      <c r="E38" s="9">
        <v>0.40277777777777773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10" t="str">
        <f t="shared" si="0"/>
        <v>1|BN_adcp1|s|09/10/2018|09:40:00</v>
      </c>
      <c r="Q38" s="11">
        <v>34.82</v>
      </c>
      <c r="R38" s="11">
        <v>25.93</v>
      </c>
    </row>
    <row r="39" spans="1:18" x14ac:dyDescent="0.25">
      <c r="A39" s="10">
        <v>1</v>
      </c>
      <c r="B39" s="6" t="s">
        <v>14</v>
      </c>
      <c r="C39" s="10" t="s">
        <v>10</v>
      </c>
      <c r="D39" s="8">
        <v>43382</v>
      </c>
      <c r="E39" s="9">
        <v>0.40347222222222223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10" t="str">
        <f t="shared" si="0"/>
        <v>1|BN_adcp1|f|09/10/2018|09:41:00</v>
      </c>
      <c r="Q39" s="11">
        <v>35.11</v>
      </c>
      <c r="R39" s="11">
        <v>25.63</v>
      </c>
    </row>
    <row r="40" spans="1:18" x14ac:dyDescent="0.25">
      <c r="A40" s="10">
        <v>1</v>
      </c>
      <c r="B40" s="6" t="s">
        <v>14</v>
      </c>
      <c r="C40" s="10" t="s">
        <v>9</v>
      </c>
      <c r="D40" s="8">
        <v>43382</v>
      </c>
      <c r="E40" s="9">
        <v>0.44097222222222227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10" t="str">
        <f t="shared" si="0"/>
        <v>1|BN_adcp1|s|09/10/2018|10:35:00</v>
      </c>
      <c r="Q40" s="11">
        <v>34.89</v>
      </c>
      <c r="R40" s="11">
        <v>25.85</v>
      </c>
    </row>
    <row r="41" spans="1:18" x14ac:dyDescent="0.25">
      <c r="A41" s="10">
        <v>1</v>
      </c>
      <c r="B41" s="6" t="s">
        <v>14</v>
      </c>
      <c r="C41" s="10" t="s">
        <v>10</v>
      </c>
      <c r="D41" s="8">
        <v>43382</v>
      </c>
      <c r="E41" s="9">
        <v>0.44166666666666665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10" t="str">
        <f t="shared" si="0"/>
        <v>1|BN_adcp1|f|09/10/2018|10:36:00</v>
      </c>
      <c r="Q41" s="11">
        <v>34.82</v>
      </c>
      <c r="R41" s="11">
        <v>25.88</v>
      </c>
    </row>
    <row r="42" spans="1:18" x14ac:dyDescent="0.25">
      <c r="A42" s="10">
        <v>1</v>
      </c>
      <c r="B42" s="6" t="s">
        <v>14</v>
      </c>
      <c r="C42" s="10" t="s">
        <v>9</v>
      </c>
      <c r="D42" s="8">
        <v>43382</v>
      </c>
      <c r="E42" s="9">
        <v>0.52430555555555558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10" t="str">
        <f t="shared" si="0"/>
        <v>1|BN_adcp1|s|09/10/2018|12:35:00</v>
      </c>
      <c r="Q42" s="11">
        <v>35.04</v>
      </c>
      <c r="R42" s="11">
        <v>26.14</v>
      </c>
    </row>
    <row r="43" spans="1:18" x14ac:dyDescent="0.25">
      <c r="A43" s="10">
        <v>1</v>
      </c>
      <c r="B43" s="6" t="s">
        <v>14</v>
      </c>
      <c r="C43" s="10" t="s">
        <v>10</v>
      </c>
      <c r="D43" s="8">
        <v>43382</v>
      </c>
      <c r="E43" s="9">
        <v>0.52500000000000002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10" t="str">
        <f t="shared" si="0"/>
        <v>1|BN_adcp1|f|09/10/2018|12:36:00</v>
      </c>
      <c r="Q43" s="11">
        <v>35.11</v>
      </c>
      <c r="R43" s="11">
        <v>26.62</v>
      </c>
    </row>
    <row r="44" spans="1:18" x14ac:dyDescent="0.25">
      <c r="A44" s="10">
        <v>1</v>
      </c>
      <c r="B44" s="6" t="s">
        <v>14</v>
      </c>
      <c r="C44" s="10" t="s">
        <v>9</v>
      </c>
      <c r="D44" s="8">
        <v>43382</v>
      </c>
      <c r="E44" s="9">
        <v>0.6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10" t="str">
        <f t="shared" si="0"/>
        <v>1|BN_adcp1|s|09/10/2018|14:24:00</v>
      </c>
      <c r="Q44" s="11">
        <v>35.68</v>
      </c>
      <c r="R44" s="11">
        <v>27.6</v>
      </c>
    </row>
    <row r="45" spans="1:18" x14ac:dyDescent="0.25">
      <c r="A45" s="10">
        <v>1</v>
      </c>
      <c r="B45" s="6" t="s">
        <v>14</v>
      </c>
      <c r="C45" s="10" t="s">
        <v>10</v>
      </c>
      <c r="D45" s="8">
        <v>43382</v>
      </c>
      <c r="E45" s="9">
        <v>0.60069444444444442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10" t="str">
        <f t="shared" si="0"/>
        <v>1|BN_adcp1|f|09/10/2018|14:25:00</v>
      </c>
      <c r="Q45" s="11">
        <v>35.76</v>
      </c>
      <c r="R45" s="11">
        <v>27.6</v>
      </c>
    </row>
    <row r="46" spans="1:18" x14ac:dyDescent="0.25">
      <c r="A46" s="10">
        <v>1</v>
      </c>
      <c r="B46" s="6" t="s">
        <v>14</v>
      </c>
      <c r="C46" s="10" t="s">
        <v>9</v>
      </c>
      <c r="D46" s="8">
        <v>43382</v>
      </c>
      <c r="E46" s="9">
        <v>0.67708333333333337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10" t="str">
        <f t="shared" si="0"/>
        <v>1|BN_adcp1|s|09/10/2018|16:15:00</v>
      </c>
      <c r="Q46" s="11">
        <v>36.549999999999997</v>
      </c>
      <c r="R46" s="11">
        <v>26.7</v>
      </c>
    </row>
    <row r="47" spans="1:18" x14ac:dyDescent="0.25">
      <c r="A47" s="10">
        <v>1</v>
      </c>
      <c r="B47" s="6" t="s">
        <v>14</v>
      </c>
      <c r="C47" s="10" t="s">
        <v>10</v>
      </c>
      <c r="D47" s="8">
        <v>43382</v>
      </c>
      <c r="E47" s="9">
        <v>0.6777777777777777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10" t="str">
        <f t="shared" si="0"/>
        <v>1|BN_adcp1|f|09/10/2018|16:16:00</v>
      </c>
      <c r="Q47" s="11">
        <v>36.549999999999997</v>
      </c>
      <c r="R47" s="11">
        <v>26.7</v>
      </c>
    </row>
    <row r="48" spans="1:18" x14ac:dyDescent="0.25">
      <c r="A48" s="10">
        <v>1</v>
      </c>
      <c r="B48" s="6" t="s">
        <v>14</v>
      </c>
      <c r="C48" s="10" t="s">
        <v>9</v>
      </c>
      <c r="D48" s="8">
        <v>43382</v>
      </c>
      <c r="E48" s="9">
        <v>0.7090277777777777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10" t="str">
        <f t="shared" si="0"/>
        <v>1|BN_adcp1|s|09/10/2018|17:01:00</v>
      </c>
      <c r="Q48" s="11">
        <v>36.26</v>
      </c>
      <c r="R48" s="11">
        <v>26.66</v>
      </c>
    </row>
    <row r="49" spans="1:18" x14ac:dyDescent="0.25">
      <c r="A49" s="10">
        <v>1</v>
      </c>
      <c r="B49" s="6" t="s">
        <v>14</v>
      </c>
      <c r="C49" s="10" t="s">
        <v>10</v>
      </c>
      <c r="D49" s="8">
        <v>43382</v>
      </c>
      <c r="E49" s="9">
        <v>0.70972222222222225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10" t="str">
        <f t="shared" si="0"/>
        <v>1|BN_adcp1|f|09/10/2018|17:02:00</v>
      </c>
      <c r="Q49" s="11">
        <v>36.26</v>
      </c>
      <c r="R49" s="11">
        <v>26.72</v>
      </c>
    </row>
    <row r="50" spans="1:18" x14ac:dyDescent="0.25">
      <c r="A50" s="10">
        <v>1</v>
      </c>
      <c r="B50" s="6" t="s">
        <v>15</v>
      </c>
      <c r="C50" s="10" t="s">
        <v>9</v>
      </c>
      <c r="D50" s="8">
        <v>43382</v>
      </c>
      <c r="E50" s="9">
        <v>0.26597222222222222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10" t="str">
        <f t="shared" si="0"/>
        <v>1|BN_adcp2|s|09/10/2018|06:23:00</v>
      </c>
      <c r="Q50" s="11">
        <v>35.83</v>
      </c>
      <c r="R50" s="11">
        <v>25.62</v>
      </c>
    </row>
    <row r="51" spans="1:18" x14ac:dyDescent="0.25">
      <c r="A51" s="10">
        <v>1</v>
      </c>
      <c r="B51" s="6" t="s">
        <v>15</v>
      </c>
      <c r="C51" s="10" t="s">
        <v>10</v>
      </c>
      <c r="D51" s="8">
        <v>43382</v>
      </c>
      <c r="E51" s="9">
        <v>0.26666666666666666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10" t="str">
        <f t="shared" si="0"/>
        <v>1|BN_adcp2|f|09/10/2018|06:24:00</v>
      </c>
      <c r="Q51" s="11">
        <v>35.76</v>
      </c>
      <c r="R51" s="11">
        <v>25.62</v>
      </c>
    </row>
    <row r="52" spans="1:18" s="12" customFormat="1" ht="12.75" x14ac:dyDescent="0.2">
      <c r="A52" s="10">
        <v>1</v>
      </c>
      <c r="B52" s="6" t="s">
        <v>15</v>
      </c>
      <c r="C52" s="10" t="s">
        <v>9</v>
      </c>
      <c r="D52" s="8">
        <v>43382</v>
      </c>
      <c r="E52" s="9">
        <v>0.35902777777777778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10" t="str">
        <f t="shared" si="0"/>
        <v>1|BN_adcp2|s|09/10/2018|08:37:00</v>
      </c>
      <c r="Q52" s="11">
        <v>35.54</v>
      </c>
      <c r="R52" s="11">
        <v>25.78</v>
      </c>
    </row>
    <row r="53" spans="1:18" x14ac:dyDescent="0.25">
      <c r="A53" s="10">
        <v>1</v>
      </c>
      <c r="B53" s="6" t="s">
        <v>15</v>
      </c>
      <c r="C53" s="10" t="s">
        <v>10</v>
      </c>
      <c r="D53" s="8">
        <v>43382</v>
      </c>
      <c r="E53" s="9">
        <v>0.35972222222222222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10" t="str">
        <f t="shared" si="0"/>
        <v>1|BN_adcp2|f|09/10/2018|08:38:00</v>
      </c>
      <c r="Q53" s="11">
        <v>35.47</v>
      </c>
      <c r="R53" s="11">
        <v>25.74</v>
      </c>
    </row>
    <row r="54" spans="1:18" x14ac:dyDescent="0.25">
      <c r="A54" s="10">
        <v>1</v>
      </c>
      <c r="B54" s="6" t="s">
        <v>15</v>
      </c>
      <c r="C54" s="10" t="s">
        <v>9</v>
      </c>
      <c r="D54" s="8">
        <v>43382</v>
      </c>
      <c r="E54" s="9">
        <v>0.48055555555555557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10" t="str">
        <f t="shared" si="0"/>
        <v>1|BN_adcp2|s|09/10/2018|11:32:00</v>
      </c>
      <c r="Q54" s="11">
        <v>34.39</v>
      </c>
      <c r="R54" s="11">
        <v>26.81</v>
      </c>
    </row>
    <row r="55" spans="1:18" x14ac:dyDescent="0.25">
      <c r="A55" s="10">
        <v>1</v>
      </c>
      <c r="B55" s="6" t="s">
        <v>15</v>
      </c>
      <c r="C55" s="10" t="s">
        <v>10</v>
      </c>
      <c r="D55" s="8">
        <v>43382</v>
      </c>
      <c r="E55" s="9">
        <v>0.48125000000000001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10" t="str">
        <f t="shared" si="0"/>
        <v>1|BN_adcp2|f|09/10/2018|11:33:00</v>
      </c>
      <c r="Q55" s="11">
        <v>34.39</v>
      </c>
      <c r="R55" s="11">
        <v>26.76</v>
      </c>
    </row>
    <row r="56" spans="1:18" s="12" customFormat="1" ht="12.75" x14ac:dyDescent="0.2">
      <c r="A56" s="10">
        <v>1</v>
      </c>
      <c r="B56" s="6" t="s">
        <v>15</v>
      </c>
      <c r="C56" s="10" t="s">
        <v>9</v>
      </c>
      <c r="D56" s="8">
        <v>43382</v>
      </c>
      <c r="E56" s="9">
        <v>0.55347222222222225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10" t="str">
        <f t="shared" si="0"/>
        <v>1|BN_adcp2|s|09/10/2018|13:17:00</v>
      </c>
      <c r="Q56" s="11">
        <v>33.89</v>
      </c>
      <c r="R56" s="11">
        <v>27.32</v>
      </c>
    </row>
    <row r="57" spans="1:18" s="12" customFormat="1" ht="12.75" x14ac:dyDescent="0.2">
      <c r="A57" s="10">
        <v>1</v>
      </c>
      <c r="B57" s="6" t="s">
        <v>15</v>
      </c>
      <c r="C57" s="10" t="s">
        <v>10</v>
      </c>
      <c r="D57" s="8">
        <v>43382</v>
      </c>
      <c r="E57" s="9">
        <v>0.5541666666666667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10" t="str">
        <f t="shared" si="0"/>
        <v>1|BN_adcp2|f|09/10/2018|13:18:00</v>
      </c>
      <c r="Q57" s="11">
        <v>33.89</v>
      </c>
      <c r="R57" s="11">
        <v>27.25</v>
      </c>
    </row>
    <row r="58" spans="1:18" s="12" customFormat="1" ht="12.75" x14ac:dyDescent="0.2">
      <c r="A58" s="10">
        <v>1</v>
      </c>
      <c r="B58" s="6" t="s">
        <v>15</v>
      </c>
      <c r="C58" s="38" t="s">
        <v>9</v>
      </c>
      <c r="D58" s="8">
        <v>43382</v>
      </c>
      <c r="E58" s="9">
        <v>0.64097222222222217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10" t="str">
        <f t="shared" si="0"/>
        <v>1|BN_adcp2|s|09/10/2018|15:23:00</v>
      </c>
      <c r="Q58" s="11">
        <v>34.32</v>
      </c>
      <c r="R58" s="11">
        <v>27.52</v>
      </c>
    </row>
    <row r="59" spans="1:18" s="12" customFormat="1" ht="12.75" x14ac:dyDescent="0.2">
      <c r="A59" s="10">
        <v>1</v>
      </c>
      <c r="B59" s="6" t="s">
        <v>15</v>
      </c>
      <c r="C59" s="38" t="s">
        <v>10</v>
      </c>
      <c r="D59" s="8">
        <v>43382</v>
      </c>
      <c r="E59" s="9">
        <v>0.64166666666666672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10" t="str">
        <f t="shared" si="0"/>
        <v>1|BN_adcp2|f|09/10/2018|15:24:00</v>
      </c>
      <c r="Q59" s="11">
        <v>34.32</v>
      </c>
      <c r="R59" s="11">
        <v>27.42</v>
      </c>
    </row>
    <row r="60" spans="1:18" x14ac:dyDescent="0.25">
      <c r="A60" s="6">
        <v>1</v>
      </c>
      <c r="B60" s="6" t="s">
        <v>18</v>
      </c>
      <c r="C60" s="6" t="s">
        <v>9</v>
      </c>
      <c r="D60" s="21">
        <v>43383</v>
      </c>
      <c r="E60" s="19">
        <v>0.26527777777777778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0" t="str">
        <f t="shared" si="0"/>
        <v>1|PA_adcp1|s|10/10/2018|06:22:00</v>
      </c>
      <c r="Q60" s="20">
        <v>36.26</v>
      </c>
      <c r="R60" s="20">
        <v>24.18</v>
      </c>
    </row>
    <row r="61" spans="1:18" x14ac:dyDescent="0.25">
      <c r="A61" s="6">
        <v>1</v>
      </c>
      <c r="B61" s="6" t="s">
        <v>18</v>
      </c>
      <c r="C61" s="6" t="s">
        <v>10</v>
      </c>
      <c r="D61" s="21">
        <v>43383</v>
      </c>
      <c r="E61" s="19">
        <v>0.26527777777777778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0" t="str">
        <f t="shared" si="0"/>
        <v>1|PA_adcp1|f|10/10/2018|06:22:00</v>
      </c>
      <c r="Q61" s="20">
        <v>36.26</v>
      </c>
      <c r="R61" s="20">
        <v>24.2</v>
      </c>
    </row>
    <row r="62" spans="1:18" x14ac:dyDescent="0.25">
      <c r="A62" s="6">
        <v>1</v>
      </c>
      <c r="B62" s="6" t="s">
        <v>18</v>
      </c>
      <c r="C62" s="6" t="s">
        <v>9</v>
      </c>
      <c r="D62" s="21">
        <v>43383</v>
      </c>
      <c r="E62" s="19">
        <v>0.35416666666666669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0" t="str">
        <f t="shared" si="0"/>
        <v>1|PA_adcp1|s|10/10/2018|08:30:00</v>
      </c>
      <c r="Q62" s="20">
        <v>35.25</v>
      </c>
      <c r="R62" s="20">
        <v>25.37</v>
      </c>
    </row>
    <row r="63" spans="1:18" x14ac:dyDescent="0.25">
      <c r="A63" s="22">
        <v>1</v>
      </c>
      <c r="B63" s="6" t="s">
        <v>18</v>
      </c>
      <c r="C63" s="22" t="s">
        <v>10</v>
      </c>
      <c r="D63" s="21">
        <v>43383</v>
      </c>
      <c r="E63" s="19">
        <v>0.35486111111111113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0" t="str">
        <f t="shared" si="0"/>
        <v>1|PA_adcp1|f|10/10/2018|08:31:00</v>
      </c>
      <c r="Q63" s="20">
        <v>35.18</v>
      </c>
      <c r="R63" s="20">
        <v>25.34</v>
      </c>
    </row>
    <row r="64" spans="1:18" x14ac:dyDescent="0.25">
      <c r="A64" s="22">
        <v>1</v>
      </c>
      <c r="B64" s="6" t="s">
        <v>18</v>
      </c>
      <c r="C64" s="6" t="s">
        <v>9</v>
      </c>
      <c r="D64" s="21">
        <v>43383</v>
      </c>
      <c r="E64" s="19">
        <v>0.43055555555555558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0" t="str">
        <f t="shared" si="0"/>
        <v>1|PA_adcp1|s|10/10/2018|10:20:00</v>
      </c>
      <c r="Q64" s="20">
        <v>34.53</v>
      </c>
      <c r="R64" s="20">
        <v>25.88</v>
      </c>
    </row>
    <row r="65" spans="1:18" x14ac:dyDescent="0.25">
      <c r="A65" s="22">
        <v>1</v>
      </c>
      <c r="B65" s="6" t="s">
        <v>18</v>
      </c>
      <c r="C65" s="6" t="s">
        <v>10</v>
      </c>
      <c r="D65" s="21">
        <v>43383</v>
      </c>
      <c r="E65" s="19">
        <v>0.43124999999999997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0" t="str">
        <f t="shared" si="0"/>
        <v>1|PA_adcp1|f|10/10/2018|10:21:00</v>
      </c>
      <c r="Q65" s="20">
        <v>34.68</v>
      </c>
      <c r="R65" s="20">
        <v>25.68</v>
      </c>
    </row>
    <row r="66" spans="1:18" x14ac:dyDescent="0.25">
      <c r="A66" s="22">
        <v>1</v>
      </c>
      <c r="B66" s="6" t="s">
        <v>18</v>
      </c>
      <c r="C66" s="6" t="s">
        <v>9</v>
      </c>
      <c r="D66" s="21">
        <v>43383</v>
      </c>
      <c r="E66" s="19">
        <v>0.4680555555555555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0" t="str">
        <f t="shared" si="0"/>
        <v>1|PA_adcp1|s|10/10/2018|11:14:00</v>
      </c>
      <c r="Q66" s="20">
        <v>34.82</v>
      </c>
      <c r="R66" s="20">
        <v>26.05</v>
      </c>
    </row>
    <row r="67" spans="1:18" x14ac:dyDescent="0.25">
      <c r="A67" s="6">
        <v>1</v>
      </c>
      <c r="B67" s="6" t="s">
        <v>18</v>
      </c>
      <c r="C67" s="22" t="s">
        <v>10</v>
      </c>
      <c r="D67" s="21">
        <v>43383</v>
      </c>
      <c r="E67" s="19">
        <v>0.46875</v>
      </c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0" t="str">
        <f t="shared" si="0"/>
        <v>1|PA_adcp1|f|10/10/2018|11:15:00</v>
      </c>
      <c r="Q67" s="20">
        <v>34.82</v>
      </c>
      <c r="R67" s="20">
        <v>25.9</v>
      </c>
    </row>
    <row r="68" spans="1:18" x14ac:dyDescent="0.25">
      <c r="A68" s="6">
        <v>1</v>
      </c>
      <c r="B68" s="6" t="s">
        <v>18</v>
      </c>
      <c r="C68" s="6" t="s">
        <v>9</v>
      </c>
      <c r="D68" s="21">
        <v>43383</v>
      </c>
      <c r="E68" s="19">
        <v>0.56388888888888888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0" t="str">
        <f t="shared" si="0"/>
        <v>1|PA_adcp1|s|10/10/2018|13:32:00</v>
      </c>
      <c r="Q68" s="20">
        <v>36.26</v>
      </c>
      <c r="R68" s="20">
        <v>25.34</v>
      </c>
    </row>
    <row r="69" spans="1:18" x14ac:dyDescent="0.25">
      <c r="A69" s="6">
        <v>1</v>
      </c>
      <c r="B69" s="6" t="s">
        <v>18</v>
      </c>
      <c r="C69" s="6" t="s">
        <v>10</v>
      </c>
      <c r="D69" s="21">
        <v>43383</v>
      </c>
      <c r="E69" s="19">
        <v>0.56458333333333333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0" t="str">
        <f t="shared" si="0"/>
        <v>1|PA_adcp1|f|10/10/2018|13:33:00</v>
      </c>
      <c r="Q69" s="20">
        <v>36.26</v>
      </c>
      <c r="R69" s="20">
        <v>25.21</v>
      </c>
    </row>
    <row r="70" spans="1:18" x14ac:dyDescent="0.25">
      <c r="A70" s="6">
        <v>1</v>
      </c>
      <c r="B70" s="6" t="s">
        <v>18</v>
      </c>
      <c r="C70" s="6" t="s">
        <v>9</v>
      </c>
      <c r="D70" s="21">
        <v>43383</v>
      </c>
      <c r="E70" s="19">
        <v>0.64166666666666672</v>
      </c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0" t="str">
        <f t="shared" ref="P70:P133" si="2">CONCATENATE(A70,"|",B70,"|",C70,"|",TEXT(D70,"dd/mm/aaaa"),"|",TEXT(E70,"hh:mm:ss"))</f>
        <v>1|PA_adcp1|s|10/10/2018|15:24:00</v>
      </c>
      <c r="Q70" s="20">
        <v>36.19</v>
      </c>
      <c r="R70" s="20">
        <v>25.3</v>
      </c>
    </row>
    <row r="71" spans="1:18" x14ac:dyDescent="0.25">
      <c r="A71" s="6">
        <v>1</v>
      </c>
      <c r="B71" s="6" t="s">
        <v>18</v>
      </c>
      <c r="C71" s="22" t="s">
        <v>10</v>
      </c>
      <c r="D71" s="21">
        <v>43383</v>
      </c>
      <c r="E71" s="19">
        <v>0.64236111111111105</v>
      </c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0" t="str">
        <f t="shared" si="2"/>
        <v>1|PA_adcp1|f|10/10/2018|15:25:00</v>
      </c>
      <c r="Q71" s="20">
        <v>36.479999999999997</v>
      </c>
      <c r="R71" s="20">
        <v>24.14</v>
      </c>
    </row>
    <row r="72" spans="1:18" x14ac:dyDescent="0.25">
      <c r="A72" s="6">
        <v>1</v>
      </c>
      <c r="B72" s="6" t="s">
        <v>18</v>
      </c>
      <c r="C72" s="6" t="s">
        <v>9</v>
      </c>
      <c r="D72" s="21">
        <v>43383</v>
      </c>
      <c r="E72" s="19">
        <v>0.72222222222222221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0" t="str">
        <f t="shared" si="2"/>
        <v>1|PA_adcp1|s|10/10/2018|17:20:00</v>
      </c>
      <c r="Q72" s="20">
        <v>36.26</v>
      </c>
      <c r="R72" s="20">
        <v>24.4</v>
      </c>
    </row>
    <row r="73" spans="1:18" x14ac:dyDescent="0.25">
      <c r="A73" s="6">
        <v>1</v>
      </c>
      <c r="B73" s="6" t="s">
        <v>18</v>
      </c>
      <c r="C73" s="6" t="s">
        <v>10</v>
      </c>
      <c r="D73" s="21">
        <v>43383</v>
      </c>
      <c r="E73" s="19">
        <v>0.72291666666666676</v>
      </c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0" t="str">
        <f t="shared" si="2"/>
        <v>1|PA_adcp1|f|10/10/2018|17:21:00</v>
      </c>
      <c r="Q73" s="20">
        <v>36.26</v>
      </c>
      <c r="R73" s="20">
        <v>24.05</v>
      </c>
    </row>
    <row r="74" spans="1:18" x14ac:dyDescent="0.25">
      <c r="A74" s="6">
        <v>1</v>
      </c>
      <c r="B74" s="6" t="s">
        <v>19</v>
      </c>
      <c r="C74" s="6" t="s">
        <v>9</v>
      </c>
      <c r="D74" s="21">
        <v>43383</v>
      </c>
      <c r="E74" s="19">
        <v>0.29166666666666669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0" t="str">
        <f t="shared" si="2"/>
        <v>1|PA_adcp2|s|10/10/2018|07:00:00</v>
      </c>
      <c r="Q74" s="20">
        <v>33.24</v>
      </c>
      <c r="R74" s="20">
        <v>25.94</v>
      </c>
    </row>
    <row r="75" spans="1:18" x14ac:dyDescent="0.25">
      <c r="A75" s="6">
        <v>1</v>
      </c>
      <c r="B75" s="6" t="s">
        <v>19</v>
      </c>
      <c r="C75" s="22" t="s">
        <v>10</v>
      </c>
      <c r="D75" s="21">
        <v>43383</v>
      </c>
      <c r="E75" s="19">
        <v>0.29236111111111113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0" t="str">
        <f t="shared" si="2"/>
        <v>1|PA_adcp2|f|10/10/2018|07:01:00</v>
      </c>
      <c r="Q75" s="20">
        <v>33.24</v>
      </c>
      <c r="R75" s="20">
        <v>25.9</v>
      </c>
    </row>
    <row r="76" spans="1:18" x14ac:dyDescent="0.25">
      <c r="A76" s="6">
        <v>1</v>
      </c>
      <c r="B76" s="6" t="s">
        <v>19</v>
      </c>
      <c r="C76" s="6" t="s">
        <v>9</v>
      </c>
      <c r="D76" s="21">
        <v>43383</v>
      </c>
      <c r="E76" s="19">
        <v>0.36874999999999997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0" t="str">
        <f t="shared" si="2"/>
        <v>1|PA_adcp2|s|10/10/2018|08:51:00</v>
      </c>
      <c r="Q76" s="20">
        <v>31.46</v>
      </c>
      <c r="R76" s="20">
        <v>26.44</v>
      </c>
    </row>
    <row r="77" spans="1:18" x14ac:dyDescent="0.25">
      <c r="A77" s="6">
        <v>1</v>
      </c>
      <c r="B77" s="6" t="s">
        <v>19</v>
      </c>
      <c r="C77" s="6" t="s">
        <v>10</v>
      </c>
      <c r="D77" s="21">
        <v>43383</v>
      </c>
      <c r="E77" s="19">
        <v>0.36944444444444446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0" t="str">
        <f t="shared" si="2"/>
        <v>1|PA_adcp2|f|10/10/2018|08:52:00</v>
      </c>
      <c r="Q77" s="20">
        <v>31.96</v>
      </c>
      <c r="R77" s="20">
        <v>26.2</v>
      </c>
    </row>
    <row r="78" spans="1:18" x14ac:dyDescent="0.25">
      <c r="A78" s="6">
        <v>1</v>
      </c>
      <c r="B78" s="6" t="s">
        <v>19</v>
      </c>
      <c r="C78" s="6" t="s">
        <v>9</v>
      </c>
      <c r="D78" s="21">
        <v>43383</v>
      </c>
      <c r="E78" s="19">
        <v>0.4909722222222222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0" t="str">
        <f t="shared" si="2"/>
        <v>1|PA_adcp2|s|10/10/2018|11:47:00</v>
      </c>
      <c r="Q78" s="20">
        <v>31.53</v>
      </c>
      <c r="R78" s="20">
        <v>27.45</v>
      </c>
    </row>
    <row r="79" spans="1:18" x14ac:dyDescent="0.25">
      <c r="A79" s="6">
        <v>1</v>
      </c>
      <c r="B79" s="6" t="s">
        <v>19</v>
      </c>
      <c r="C79" s="22" t="s">
        <v>10</v>
      </c>
      <c r="D79" s="21">
        <v>43383</v>
      </c>
      <c r="E79" s="19">
        <v>0.4916666666666667</v>
      </c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0" t="str">
        <f t="shared" si="2"/>
        <v>1|PA_adcp2|f|10/10/2018|11:48:00</v>
      </c>
      <c r="Q79" s="20">
        <v>31.46</v>
      </c>
      <c r="R79" s="20">
        <v>26.9</v>
      </c>
    </row>
    <row r="80" spans="1:18" x14ac:dyDescent="0.25">
      <c r="A80" s="22">
        <v>1</v>
      </c>
      <c r="B80" s="6" t="s">
        <v>19</v>
      </c>
      <c r="C80" s="6" t="s">
        <v>9</v>
      </c>
      <c r="D80" s="21">
        <v>43383</v>
      </c>
      <c r="E80" s="19">
        <v>0.58611111111111114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0" t="str">
        <f t="shared" si="2"/>
        <v>1|PA_adcp2|s|10/10/2018|14:04:00</v>
      </c>
      <c r="Q80" s="20">
        <v>32.880000000000003</v>
      </c>
      <c r="R80" s="20">
        <v>26.77</v>
      </c>
    </row>
    <row r="81" spans="1:18" x14ac:dyDescent="0.25">
      <c r="A81" s="6">
        <v>1</v>
      </c>
      <c r="B81" s="6" t="s">
        <v>19</v>
      </c>
      <c r="C81" s="6" t="s">
        <v>10</v>
      </c>
      <c r="D81" s="21">
        <v>43383</v>
      </c>
      <c r="E81" s="19">
        <v>0.58680555555555558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0" t="str">
        <f t="shared" si="2"/>
        <v>1|PA_adcp2|f|10/10/2018|14:05:00</v>
      </c>
      <c r="Q81" s="20">
        <v>33.1</v>
      </c>
      <c r="R81" s="20">
        <v>26.53</v>
      </c>
    </row>
    <row r="82" spans="1:18" x14ac:dyDescent="0.25">
      <c r="A82" s="22">
        <v>1</v>
      </c>
      <c r="B82" s="6" t="s">
        <v>19</v>
      </c>
      <c r="C82" s="6" t="s">
        <v>9</v>
      </c>
      <c r="D82" s="21">
        <v>43383</v>
      </c>
      <c r="E82" s="19">
        <v>0.65347222222222223</v>
      </c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0" t="str">
        <f t="shared" si="2"/>
        <v>1|PA_adcp2|s|10/10/2018|15:41:00</v>
      </c>
      <c r="Q82" s="20">
        <v>34.17</v>
      </c>
      <c r="R82" s="20">
        <v>26.47</v>
      </c>
    </row>
    <row r="83" spans="1:18" x14ac:dyDescent="0.25">
      <c r="A83" s="6">
        <v>1</v>
      </c>
      <c r="B83" s="6" t="s">
        <v>19</v>
      </c>
      <c r="C83" s="22" t="s">
        <v>10</v>
      </c>
      <c r="D83" s="21">
        <v>43383</v>
      </c>
      <c r="E83" s="19">
        <v>0.65416666666666667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0" t="str">
        <f t="shared" si="2"/>
        <v>1|PA_adcp2|f|10/10/2018|15:42:00</v>
      </c>
      <c r="Q83" s="20">
        <v>34.17</v>
      </c>
      <c r="R83" s="20">
        <v>26.38</v>
      </c>
    </row>
    <row r="84" spans="1:18" x14ac:dyDescent="0.25">
      <c r="A84" s="22">
        <v>1</v>
      </c>
      <c r="B84" s="6" t="s">
        <v>20</v>
      </c>
      <c r="C84" s="6" t="s">
        <v>9</v>
      </c>
      <c r="D84" s="21">
        <v>43383</v>
      </c>
      <c r="E84" s="19">
        <v>0.31458333333333333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0" t="str">
        <f t="shared" si="2"/>
        <v>1|PA_adcp3|s|10/10/2018|07:33:00</v>
      </c>
      <c r="Q84" s="20">
        <v>32.880000000000003</v>
      </c>
      <c r="R84" s="20">
        <v>26.38</v>
      </c>
    </row>
    <row r="85" spans="1:18" x14ac:dyDescent="0.25">
      <c r="A85" s="6">
        <v>1</v>
      </c>
      <c r="B85" s="6" t="s">
        <v>20</v>
      </c>
      <c r="C85" s="6" t="s">
        <v>10</v>
      </c>
      <c r="D85" s="21">
        <v>43383</v>
      </c>
      <c r="E85" s="19">
        <v>0.31527777777777777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0" t="str">
        <f t="shared" si="2"/>
        <v>1|PA_adcp3|f|10/10/2018|07:34:00</v>
      </c>
      <c r="Q85" s="20">
        <v>32.880000000000003</v>
      </c>
      <c r="R85" s="20">
        <v>26.38</v>
      </c>
    </row>
    <row r="86" spans="1:18" x14ac:dyDescent="0.25">
      <c r="A86" s="22">
        <v>1</v>
      </c>
      <c r="B86" s="6" t="s">
        <v>20</v>
      </c>
      <c r="C86" s="6" t="s">
        <v>9</v>
      </c>
      <c r="D86" s="21">
        <v>43383</v>
      </c>
      <c r="E86" s="19">
        <v>0.3888888888888889</v>
      </c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0" t="str">
        <f t="shared" si="2"/>
        <v>1|PA_adcp3|s|10/10/2018|09:20:00</v>
      </c>
      <c r="Q86" s="20">
        <v>32.6</v>
      </c>
      <c r="R86" s="20">
        <v>26.5</v>
      </c>
    </row>
    <row r="87" spans="1:18" x14ac:dyDescent="0.25">
      <c r="A87" s="6">
        <v>1</v>
      </c>
      <c r="B87" s="6" t="s">
        <v>20</v>
      </c>
      <c r="C87" s="22" t="s">
        <v>10</v>
      </c>
      <c r="D87" s="21">
        <v>43383</v>
      </c>
      <c r="E87" s="19">
        <v>0.38958333333333334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0" t="str">
        <f t="shared" si="2"/>
        <v>1|PA_adcp3|f|10/10/2018|09:21:00</v>
      </c>
      <c r="Q87" s="20">
        <v>32.6</v>
      </c>
      <c r="R87" s="20">
        <v>26.38</v>
      </c>
    </row>
    <row r="88" spans="1:18" x14ac:dyDescent="0.25">
      <c r="A88" s="22">
        <v>1</v>
      </c>
      <c r="B88" s="6" t="s">
        <v>20</v>
      </c>
      <c r="C88" s="6" t="s">
        <v>9</v>
      </c>
      <c r="D88" s="21">
        <v>43383</v>
      </c>
      <c r="E88" s="19">
        <v>0.51388888888888895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0" t="str">
        <f t="shared" si="2"/>
        <v>1|PA_adcp3|s|10/10/2018|12:20:00</v>
      </c>
      <c r="Q88" s="20">
        <v>32.67</v>
      </c>
      <c r="R88" s="20">
        <v>27.11</v>
      </c>
    </row>
    <row r="89" spans="1:18" x14ac:dyDescent="0.25">
      <c r="A89" s="6">
        <v>1</v>
      </c>
      <c r="B89" s="6" t="s">
        <v>20</v>
      </c>
      <c r="C89" s="6" t="s">
        <v>10</v>
      </c>
      <c r="D89" s="21">
        <v>43383</v>
      </c>
      <c r="E89" s="19">
        <v>0.51458333333333328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0" t="str">
        <f t="shared" si="2"/>
        <v>1|PA_adcp3|f|10/10/2018|12:21:00</v>
      </c>
      <c r="Q89" s="20">
        <v>32.67</v>
      </c>
      <c r="R89" s="20">
        <v>27.55</v>
      </c>
    </row>
    <row r="90" spans="1:18" x14ac:dyDescent="0.25">
      <c r="A90" s="22">
        <v>1</v>
      </c>
      <c r="B90" s="6" t="s">
        <v>20</v>
      </c>
      <c r="C90" s="6" t="s">
        <v>9</v>
      </c>
      <c r="D90" s="21">
        <v>43383</v>
      </c>
      <c r="E90" s="19">
        <v>0.60486111111111118</v>
      </c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0" t="str">
        <f t="shared" si="2"/>
        <v>1|PA_adcp3|s|10/10/2018|14:31:00</v>
      </c>
      <c r="Q90" s="20">
        <v>33.1</v>
      </c>
      <c r="R90" s="20">
        <v>26.94</v>
      </c>
    </row>
    <row r="91" spans="1:18" x14ac:dyDescent="0.25">
      <c r="A91" s="6">
        <v>1</v>
      </c>
      <c r="B91" s="6" t="s">
        <v>20</v>
      </c>
      <c r="C91" s="22" t="s">
        <v>10</v>
      </c>
      <c r="D91" s="21">
        <v>43383</v>
      </c>
      <c r="E91" s="19">
        <v>0.60555555555555551</v>
      </c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0" t="str">
        <f t="shared" si="2"/>
        <v>1|PA_adcp3|f|10/10/2018|14:32:00</v>
      </c>
      <c r="Q91" s="20">
        <v>33.1</v>
      </c>
      <c r="R91" s="20">
        <v>26.85</v>
      </c>
    </row>
    <row r="92" spans="1:18" x14ac:dyDescent="0.25">
      <c r="A92" s="22">
        <v>1</v>
      </c>
      <c r="B92" s="6" t="s">
        <v>20</v>
      </c>
      <c r="C92" s="6" t="s">
        <v>9</v>
      </c>
      <c r="D92" s="21">
        <v>43383</v>
      </c>
      <c r="E92" s="19">
        <v>0.67013888888888884</v>
      </c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0" t="str">
        <f t="shared" si="2"/>
        <v>1|PA_adcp3|s|10/10/2018|16:05:00</v>
      </c>
      <c r="Q92" s="20">
        <v>33.67</v>
      </c>
      <c r="R92" s="20">
        <v>26.96</v>
      </c>
    </row>
    <row r="93" spans="1:18" x14ac:dyDescent="0.25">
      <c r="A93" s="6">
        <v>1</v>
      </c>
      <c r="B93" s="6" t="s">
        <v>20</v>
      </c>
      <c r="C93" s="6" t="s">
        <v>10</v>
      </c>
      <c r="D93" s="21">
        <v>43383</v>
      </c>
      <c r="E93" s="19">
        <v>0.67083333333333339</v>
      </c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0" t="str">
        <f t="shared" si="2"/>
        <v>1|PA_adcp3|f|10/10/2018|16:06:00</v>
      </c>
      <c r="Q93" s="20">
        <v>33.6</v>
      </c>
      <c r="R93" s="20">
        <v>27</v>
      </c>
    </row>
    <row r="94" spans="1:18" x14ac:dyDescent="0.25">
      <c r="A94" s="10">
        <v>2</v>
      </c>
      <c r="B94" s="10" t="s">
        <v>17</v>
      </c>
      <c r="C94" s="10" t="s">
        <v>9</v>
      </c>
      <c r="D94" s="8">
        <v>43410</v>
      </c>
      <c r="E94" s="39">
        <v>0.23958333333333334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10" t="str">
        <f t="shared" si="2"/>
        <v>2|SM_adcp4|s|06/11/2018|05:45:00</v>
      </c>
      <c r="Q94" s="10">
        <v>12.67</v>
      </c>
      <c r="R94" s="10">
        <v>26.75</v>
      </c>
    </row>
    <row r="95" spans="1:18" s="23" customFormat="1" ht="12.75" x14ac:dyDescent="0.2">
      <c r="A95" s="10">
        <v>2</v>
      </c>
      <c r="B95" s="10" t="s">
        <v>17</v>
      </c>
      <c r="C95" s="10" t="s">
        <v>10</v>
      </c>
      <c r="D95" s="8">
        <v>43410</v>
      </c>
      <c r="E95" s="39">
        <v>0.24027777777777778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10" t="str">
        <f t="shared" si="2"/>
        <v>2|SM_adcp4|f|06/11/2018|05:46:00</v>
      </c>
      <c r="Q95" s="10">
        <v>28.69</v>
      </c>
      <c r="R95" s="10">
        <v>26.29</v>
      </c>
    </row>
    <row r="96" spans="1:18" x14ac:dyDescent="0.25">
      <c r="A96" s="10">
        <v>2</v>
      </c>
      <c r="B96" s="10" t="s">
        <v>17</v>
      </c>
      <c r="C96" s="10" t="s">
        <v>9</v>
      </c>
      <c r="D96" s="8">
        <v>43410</v>
      </c>
      <c r="E96" s="39">
        <v>0.33333333333333331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10" t="str">
        <f t="shared" si="2"/>
        <v>2|SM_adcp4|s|06/11/2018|08:00:00</v>
      </c>
      <c r="Q96" s="10">
        <v>2.57</v>
      </c>
      <c r="R96" s="10">
        <v>26.93</v>
      </c>
    </row>
    <row r="97" spans="1:18" x14ac:dyDescent="0.25">
      <c r="A97" s="10">
        <v>2</v>
      </c>
      <c r="B97" s="10" t="s">
        <v>17</v>
      </c>
      <c r="C97" s="10" t="s">
        <v>10</v>
      </c>
      <c r="D97" s="8">
        <v>43410</v>
      </c>
      <c r="E97" s="39">
        <v>0.33402777777777781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10" t="str">
        <f t="shared" si="2"/>
        <v>2|SM_adcp4|f|06/11/2018|08:01:00</v>
      </c>
      <c r="Q97" s="10">
        <v>2.78</v>
      </c>
      <c r="R97" s="10">
        <v>26.93</v>
      </c>
    </row>
    <row r="98" spans="1:18" x14ac:dyDescent="0.25">
      <c r="A98" s="10">
        <v>2</v>
      </c>
      <c r="B98" s="10" t="s">
        <v>17</v>
      </c>
      <c r="C98" s="10" t="s">
        <v>9</v>
      </c>
      <c r="D98" s="8">
        <v>43410</v>
      </c>
      <c r="E98" s="39">
        <v>0.43055555555555558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10" t="str">
        <f t="shared" si="2"/>
        <v>2|SM_adcp4|s|06/11/2018|10:20:00</v>
      </c>
      <c r="Q98" s="10">
        <v>0.96</v>
      </c>
      <c r="R98" s="10">
        <v>27.24</v>
      </c>
    </row>
    <row r="99" spans="1:18" x14ac:dyDescent="0.25">
      <c r="A99" s="10">
        <v>2</v>
      </c>
      <c r="B99" s="10" t="s">
        <v>17</v>
      </c>
      <c r="C99" s="10" t="s">
        <v>10</v>
      </c>
      <c r="D99" s="8">
        <v>43410</v>
      </c>
      <c r="E99" s="39">
        <v>0.43124999999999997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10" t="str">
        <f t="shared" si="2"/>
        <v>2|SM_adcp4|f|06/11/2018|10:21:00</v>
      </c>
      <c r="Q99" s="10">
        <v>1.05</v>
      </c>
      <c r="R99" s="10">
        <v>27.24</v>
      </c>
    </row>
    <row r="100" spans="1:18" x14ac:dyDescent="0.25">
      <c r="A100" s="10">
        <v>2</v>
      </c>
      <c r="B100" s="10" t="s">
        <v>17</v>
      </c>
      <c r="C100" s="10" t="s">
        <v>9</v>
      </c>
      <c r="D100" s="8">
        <v>43410</v>
      </c>
      <c r="E100" s="39">
        <v>0.54027777777777775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10" t="str">
        <f t="shared" si="2"/>
        <v>2|SM_adcp4|s|06/11/2018|12:58:00</v>
      </c>
      <c r="Q100" s="10">
        <v>0.88</v>
      </c>
      <c r="R100" s="10">
        <v>28.3</v>
      </c>
    </row>
    <row r="101" spans="1:18" x14ac:dyDescent="0.25">
      <c r="A101" s="10">
        <v>2</v>
      </c>
      <c r="B101" s="10" t="s">
        <v>17</v>
      </c>
      <c r="C101" s="10" t="s">
        <v>10</v>
      </c>
      <c r="D101" s="8">
        <v>43410</v>
      </c>
      <c r="E101" s="39">
        <v>0.54166666666666663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10" t="str">
        <f t="shared" si="2"/>
        <v>2|SM_adcp4|f|06/11/2018|13:00:00</v>
      </c>
      <c r="Q101" s="10">
        <v>1</v>
      </c>
      <c r="R101" s="10">
        <v>28.06</v>
      </c>
    </row>
    <row r="102" spans="1:18" x14ac:dyDescent="0.25">
      <c r="A102" s="10">
        <v>2</v>
      </c>
      <c r="B102" s="10" t="s">
        <v>17</v>
      </c>
      <c r="C102" s="10" t="s">
        <v>9</v>
      </c>
      <c r="D102" s="8">
        <v>43410</v>
      </c>
      <c r="E102" s="39">
        <v>0.62569444444444444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10" t="str">
        <f t="shared" si="2"/>
        <v>2|SM_adcp4|s|06/11/2018|15:01:00</v>
      </c>
      <c r="Q102" s="10">
        <v>4.1399999999999997</v>
      </c>
      <c r="R102" s="10">
        <v>28.48</v>
      </c>
    </row>
    <row r="103" spans="1:18" x14ac:dyDescent="0.25">
      <c r="A103" s="10">
        <v>2</v>
      </c>
      <c r="B103" s="10" t="s">
        <v>17</v>
      </c>
      <c r="C103" s="10" t="s">
        <v>10</v>
      </c>
      <c r="D103" s="8">
        <v>43410</v>
      </c>
      <c r="E103" s="39">
        <v>0.62638888888888888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10" t="str">
        <f t="shared" si="2"/>
        <v>2|SM_adcp4|f|06/11/2018|15:02:00</v>
      </c>
      <c r="Q103" s="10">
        <v>3.44</v>
      </c>
      <c r="R103" s="10">
        <v>28.6</v>
      </c>
    </row>
    <row r="104" spans="1:18" x14ac:dyDescent="0.25">
      <c r="A104" s="10">
        <v>2</v>
      </c>
      <c r="B104" s="10" t="s">
        <v>22</v>
      </c>
      <c r="C104" s="10" t="s">
        <v>9</v>
      </c>
      <c r="D104" s="8">
        <v>43410</v>
      </c>
      <c r="E104" s="39">
        <v>0.29791666666666666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10" t="str">
        <f t="shared" si="2"/>
        <v>2|SM_adcp5|s|06/11/2018|07:09:00</v>
      </c>
      <c r="Q104" s="10">
        <v>32.46</v>
      </c>
      <c r="R104" s="10">
        <v>26.08</v>
      </c>
    </row>
    <row r="105" spans="1:18" x14ac:dyDescent="0.25">
      <c r="A105" s="10">
        <v>2</v>
      </c>
      <c r="B105" s="10" t="s">
        <v>22</v>
      </c>
      <c r="C105" s="10" t="s">
        <v>10</v>
      </c>
      <c r="D105" s="8">
        <v>43410</v>
      </c>
      <c r="E105" s="39">
        <v>0.29791666666666666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10" t="str">
        <f t="shared" si="2"/>
        <v>2|SM_adcp5|f|06/11/2018|07:09:00</v>
      </c>
      <c r="Q105" s="10">
        <v>32.46</v>
      </c>
      <c r="R105" s="10">
        <v>26.08</v>
      </c>
    </row>
    <row r="106" spans="1:18" x14ac:dyDescent="0.25">
      <c r="A106" s="10">
        <v>2</v>
      </c>
      <c r="B106" s="10" t="s">
        <v>22</v>
      </c>
      <c r="C106" s="10" t="s">
        <v>9</v>
      </c>
      <c r="D106" s="8">
        <v>43410</v>
      </c>
      <c r="E106" s="39">
        <v>0.3888888888888889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10" t="str">
        <f t="shared" si="2"/>
        <v>2|SM_adcp5|s|06/11/2018|09:20:00</v>
      </c>
      <c r="Q106" s="10">
        <v>19.14</v>
      </c>
      <c r="R106" s="10">
        <v>26.56</v>
      </c>
    </row>
    <row r="107" spans="1:18" x14ac:dyDescent="0.25">
      <c r="A107" s="10">
        <v>2</v>
      </c>
      <c r="B107" s="10" t="s">
        <v>22</v>
      </c>
      <c r="C107" s="10" t="s">
        <v>10</v>
      </c>
      <c r="D107" s="8">
        <v>43410</v>
      </c>
      <c r="E107" s="39">
        <v>0.38958333333333334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10" t="str">
        <f t="shared" si="2"/>
        <v>2|SM_adcp5|f|06/11/2018|09:21:00</v>
      </c>
      <c r="Q107" s="10">
        <v>19.14</v>
      </c>
      <c r="R107" s="10">
        <v>26.56</v>
      </c>
    </row>
    <row r="108" spans="1:18" x14ac:dyDescent="0.25">
      <c r="A108" s="10">
        <v>2</v>
      </c>
      <c r="B108" s="10" t="s">
        <v>22</v>
      </c>
      <c r="C108" s="10" t="s">
        <v>9</v>
      </c>
      <c r="D108" s="8">
        <v>43410</v>
      </c>
      <c r="E108" s="39">
        <v>0.47013888888888888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10" t="str">
        <f t="shared" si="2"/>
        <v>2|SM_adcp5|s|06/11/2018|11:17:00</v>
      </c>
      <c r="Q108" s="10">
        <v>10.89</v>
      </c>
      <c r="R108" s="10">
        <v>27.3</v>
      </c>
    </row>
    <row r="109" spans="1:18" x14ac:dyDescent="0.25">
      <c r="A109" s="10">
        <v>2</v>
      </c>
      <c r="B109" s="10" t="s">
        <v>22</v>
      </c>
      <c r="C109" s="10" t="s">
        <v>10</v>
      </c>
      <c r="D109" s="8">
        <v>43410</v>
      </c>
      <c r="E109" s="39">
        <v>0.47083333333333338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10" t="str">
        <f t="shared" si="2"/>
        <v>2|SM_adcp5|f|06/11/2018|11:18:00</v>
      </c>
      <c r="Q109" s="10">
        <v>13.26</v>
      </c>
      <c r="R109" s="10">
        <v>27.02</v>
      </c>
    </row>
    <row r="110" spans="1:18" x14ac:dyDescent="0.25">
      <c r="A110" s="10">
        <v>2</v>
      </c>
      <c r="B110" s="10" t="s">
        <v>22</v>
      </c>
      <c r="C110" s="10" t="s">
        <v>9</v>
      </c>
      <c r="D110" s="8">
        <v>43410</v>
      </c>
      <c r="E110" s="39">
        <v>0.5131944444444444</v>
      </c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10" t="str">
        <f t="shared" si="2"/>
        <v>2|SM_adcp5|s|06/11/2018|12:19:00</v>
      </c>
      <c r="Q110" s="10">
        <v>33.46</v>
      </c>
      <c r="R110" s="10">
        <v>27.14</v>
      </c>
    </row>
    <row r="111" spans="1:18" x14ac:dyDescent="0.25">
      <c r="A111" s="10">
        <v>2</v>
      </c>
      <c r="B111" s="10" t="s">
        <v>22</v>
      </c>
      <c r="C111" s="10" t="s">
        <v>10</v>
      </c>
      <c r="D111" s="8">
        <v>43410</v>
      </c>
      <c r="E111" s="39">
        <v>0.51388888888888895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10" t="str">
        <f t="shared" si="2"/>
        <v>2|SM_adcp5|f|06/11/2018|12:20:00</v>
      </c>
      <c r="Q111" s="10">
        <v>33.96</v>
      </c>
      <c r="R111" s="10">
        <v>27.09</v>
      </c>
    </row>
    <row r="112" spans="1:18" x14ac:dyDescent="0.25">
      <c r="A112" s="10">
        <v>2</v>
      </c>
      <c r="B112" s="10" t="s">
        <v>22</v>
      </c>
      <c r="C112" s="10" t="s">
        <v>9</v>
      </c>
      <c r="D112" s="8">
        <v>43410</v>
      </c>
      <c r="E112" s="39">
        <v>0.59236111111111112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10" t="str">
        <f t="shared" si="2"/>
        <v>2|SM_adcp5|s|06/11/2018|14:13:00</v>
      </c>
      <c r="Q112" s="10">
        <v>36.479999999999997</v>
      </c>
      <c r="R112" s="10">
        <v>26.87</v>
      </c>
    </row>
    <row r="113" spans="1:18" x14ac:dyDescent="0.25">
      <c r="A113" s="10">
        <v>2</v>
      </c>
      <c r="B113" s="10" t="s">
        <v>22</v>
      </c>
      <c r="C113" s="10" t="s">
        <v>10</v>
      </c>
      <c r="D113" s="8">
        <v>43410</v>
      </c>
      <c r="E113" s="39">
        <v>0.59305555555555556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10" t="str">
        <f t="shared" si="2"/>
        <v>2|SM_adcp5|f|06/11/2018|14:14:00</v>
      </c>
      <c r="Q113" s="10">
        <v>36.4</v>
      </c>
      <c r="R113" s="10">
        <v>26.83</v>
      </c>
    </row>
    <row r="114" spans="1:18" x14ac:dyDescent="0.25">
      <c r="A114" s="10">
        <v>2</v>
      </c>
      <c r="B114" s="10" t="s">
        <v>22</v>
      </c>
      <c r="C114" s="10" t="s">
        <v>9</v>
      </c>
      <c r="D114" s="8">
        <v>43410</v>
      </c>
      <c r="E114" s="39">
        <v>0.67013888888888884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10" t="str">
        <f t="shared" si="2"/>
        <v>2|SM_adcp5|s|06/11/2018|16:05:00</v>
      </c>
      <c r="Q114" s="10">
        <v>36.4</v>
      </c>
      <c r="R114" s="10">
        <v>27.37</v>
      </c>
    </row>
    <row r="115" spans="1:18" x14ac:dyDescent="0.25">
      <c r="A115" s="10">
        <v>2</v>
      </c>
      <c r="B115" s="10" t="s">
        <v>22</v>
      </c>
      <c r="C115" s="10" t="s">
        <v>10</v>
      </c>
      <c r="D115" s="8">
        <v>43410</v>
      </c>
      <c r="E115" s="39">
        <v>0.67083333333333339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10" t="str">
        <f t="shared" si="2"/>
        <v>2|SM_adcp5|f|06/11/2018|16:06:00</v>
      </c>
      <c r="Q115" s="10">
        <v>36.479999999999997</v>
      </c>
      <c r="R115" s="10">
        <v>26.91</v>
      </c>
    </row>
    <row r="116" spans="1:18" x14ac:dyDescent="0.25">
      <c r="A116" s="10">
        <v>2</v>
      </c>
      <c r="B116" s="10" t="s">
        <v>14</v>
      </c>
      <c r="C116" s="10" t="s">
        <v>9</v>
      </c>
      <c r="D116" s="8">
        <v>43411</v>
      </c>
      <c r="E116" s="24">
        <v>0.22083333333333333</v>
      </c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10" t="str">
        <f t="shared" si="2"/>
        <v>2|BN_adcp1|s|07/11/2018|05:18:00</v>
      </c>
      <c r="Q116" s="10">
        <v>36.479999999999997</v>
      </c>
      <c r="R116" s="10">
        <v>26.83</v>
      </c>
    </row>
    <row r="117" spans="1:18" x14ac:dyDescent="0.25">
      <c r="A117" s="10">
        <v>2</v>
      </c>
      <c r="B117" s="10" t="s">
        <v>14</v>
      </c>
      <c r="C117" s="10" t="s">
        <v>10</v>
      </c>
      <c r="D117" s="8">
        <v>43411</v>
      </c>
      <c r="E117" s="24">
        <v>0.22152777777777777</v>
      </c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10" t="str">
        <f t="shared" si="2"/>
        <v>2|BN_adcp1|f|07/11/2018|05:19:00</v>
      </c>
      <c r="Q117" s="10">
        <v>36.479999999999997</v>
      </c>
      <c r="R117" s="10">
        <v>26.85</v>
      </c>
    </row>
    <row r="118" spans="1:18" x14ac:dyDescent="0.25">
      <c r="A118" s="10">
        <v>2</v>
      </c>
      <c r="B118" s="10" t="s">
        <v>14</v>
      </c>
      <c r="C118" s="10" t="s">
        <v>9</v>
      </c>
      <c r="D118" s="8">
        <v>43411</v>
      </c>
      <c r="E118" s="24">
        <v>0.29375000000000001</v>
      </c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10" t="str">
        <f t="shared" si="2"/>
        <v>2|BN_adcp1|s|07/11/2018|07:03:00</v>
      </c>
      <c r="Q118" s="10">
        <v>36.33</v>
      </c>
      <c r="R118" s="10">
        <v>26.81</v>
      </c>
    </row>
    <row r="119" spans="1:18" x14ac:dyDescent="0.25">
      <c r="A119" s="10">
        <v>2</v>
      </c>
      <c r="B119" s="10" t="s">
        <v>14</v>
      </c>
      <c r="C119" s="10" t="s">
        <v>10</v>
      </c>
      <c r="D119" s="8">
        <v>43411</v>
      </c>
      <c r="E119" s="24">
        <v>0.25277777777777777</v>
      </c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10" t="str">
        <f t="shared" si="2"/>
        <v>2|BN_adcp1|f|07/11/2018|06:04:00</v>
      </c>
      <c r="Q119" s="10">
        <v>36.33</v>
      </c>
      <c r="R119" s="10">
        <v>26.83</v>
      </c>
    </row>
    <row r="120" spans="1:18" x14ac:dyDescent="0.25">
      <c r="A120" s="10">
        <v>2</v>
      </c>
      <c r="B120" s="10" t="s">
        <v>14</v>
      </c>
      <c r="C120" s="10" t="s">
        <v>9</v>
      </c>
      <c r="D120" s="8">
        <v>43411</v>
      </c>
      <c r="E120" s="24">
        <v>0.33263888888888887</v>
      </c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10" t="str">
        <f t="shared" si="2"/>
        <v>2|BN_adcp1|s|07/11/2018|07:59:00</v>
      </c>
      <c r="Q120" s="10">
        <v>32.380000000000003</v>
      </c>
      <c r="R120" s="10">
        <v>26.68</v>
      </c>
    </row>
    <row r="121" spans="1:18" x14ac:dyDescent="0.25">
      <c r="A121" s="10">
        <v>2</v>
      </c>
      <c r="B121" s="10" t="s">
        <v>14</v>
      </c>
      <c r="C121" s="10" t="s">
        <v>10</v>
      </c>
      <c r="D121" s="8">
        <v>43411</v>
      </c>
      <c r="E121" s="24">
        <v>0.33333333333333331</v>
      </c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10" t="str">
        <f t="shared" si="2"/>
        <v>2|BN_adcp1|f|07/11/2018|08:00:00</v>
      </c>
      <c r="Q121" s="10">
        <v>34.61</v>
      </c>
      <c r="R121" s="10">
        <v>26.68</v>
      </c>
    </row>
    <row r="122" spans="1:18" x14ac:dyDescent="0.25">
      <c r="A122" s="10">
        <v>2</v>
      </c>
      <c r="B122" s="10" t="s">
        <v>14</v>
      </c>
      <c r="C122" s="10" t="s">
        <v>9</v>
      </c>
      <c r="D122" s="8">
        <v>43411</v>
      </c>
      <c r="E122" s="24">
        <v>0.41666666666666669</v>
      </c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10" t="str">
        <f t="shared" si="2"/>
        <v>2|BN_adcp1|s|07/11/2018|10:00:00</v>
      </c>
      <c r="Q122" s="10">
        <v>30.82</v>
      </c>
      <c r="R122" s="10">
        <v>27.52</v>
      </c>
    </row>
    <row r="123" spans="1:18" x14ac:dyDescent="0.25">
      <c r="A123" s="10">
        <v>2</v>
      </c>
      <c r="B123" s="10" t="s">
        <v>14</v>
      </c>
      <c r="C123" s="10" t="s">
        <v>10</v>
      </c>
      <c r="D123" s="8">
        <v>43411</v>
      </c>
      <c r="E123" s="24">
        <v>0.41736111111111113</v>
      </c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10" t="str">
        <f t="shared" si="2"/>
        <v>2|BN_adcp1|f|07/11/2018|10:01:00</v>
      </c>
      <c r="Q123" s="10">
        <v>33.96</v>
      </c>
      <c r="R123" s="10">
        <v>26.84</v>
      </c>
    </row>
    <row r="124" spans="1:18" x14ac:dyDescent="0.25">
      <c r="A124" s="10">
        <v>2</v>
      </c>
      <c r="B124" s="10" t="s">
        <v>14</v>
      </c>
      <c r="C124" s="10" t="s">
        <v>9</v>
      </c>
      <c r="D124" s="8">
        <v>43411</v>
      </c>
      <c r="E124" s="24">
        <v>0.49861111111111112</v>
      </c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10" t="str">
        <f t="shared" si="2"/>
        <v>2|BN_adcp1|s|07/11/2018|11:58:00</v>
      </c>
      <c r="Q124" s="10">
        <v>30.74</v>
      </c>
      <c r="R124" s="10">
        <v>27.26</v>
      </c>
    </row>
    <row r="125" spans="1:18" x14ac:dyDescent="0.25">
      <c r="A125" s="10">
        <v>2</v>
      </c>
      <c r="B125" s="10" t="s">
        <v>14</v>
      </c>
      <c r="C125" s="10" t="s">
        <v>10</v>
      </c>
      <c r="D125" s="8">
        <v>43411</v>
      </c>
      <c r="E125" s="24">
        <v>0.4993055555555555</v>
      </c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10" t="str">
        <f t="shared" si="2"/>
        <v>2|BN_adcp1|f|07/11/2018|11:59:00</v>
      </c>
      <c r="Q125" s="10">
        <v>32.53</v>
      </c>
      <c r="R125" s="10">
        <v>27.79</v>
      </c>
    </row>
    <row r="126" spans="1:18" x14ac:dyDescent="0.25">
      <c r="A126" s="10">
        <v>2</v>
      </c>
      <c r="B126" s="10" t="s">
        <v>14</v>
      </c>
      <c r="C126" s="10" t="s">
        <v>9</v>
      </c>
      <c r="D126" s="8">
        <v>43411</v>
      </c>
      <c r="E126" s="24">
        <v>0.54305555555555551</v>
      </c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10" t="str">
        <f t="shared" si="2"/>
        <v>2|BN_adcp1|s|07/11/2018|13:02:00</v>
      </c>
      <c r="Q126" s="10">
        <v>31.88</v>
      </c>
      <c r="R126" s="10">
        <v>29.08</v>
      </c>
    </row>
    <row r="127" spans="1:18" x14ac:dyDescent="0.25">
      <c r="A127" s="10">
        <v>2</v>
      </c>
      <c r="B127" s="10" t="s">
        <v>14</v>
      </c>
      <c r="C127" s="10" t="s">
        <v>10</v>
      </c>
      <c r="D127" s="8">
        <v>43411</v>
      </c>
      <c r="E127" s="24">
        <v>0.54375000000000007</v>
      </c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10" t="str">
        <f t="shared" si="2"/>
        <v>2|BN_adcp1|f|07/11/2018|13:03:00</v>
      </c>
      <c r="Q127" s="10">
        <v>31.96</v>
      </c>
      <c r="R127" s="10">
        <v>28.42</v>
      </c>
    </row>
    <row r="128" spans="1:18" x14ac:dyDescent="0.25">
      <c r="A128" s="10">
        <v>2</v>
      </c>
      <c r="B128" s="10" t="s">
        <v>14</v>
      </c>
      <c r="C128" s="10" t="s">
        <v>9</v>
      </c>
      <c r="D128" s="8">
        <v>43411</v>
      </c>
      <c r="E128" s="24">
        <v>0.62638888888888888</v>
      </c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10" t="str">
        <f t="shared" si="2"/>
        <v>2|BN_adcp1|s|07/11/2018|15:02:00</v>
      </c>
      <c r="Q128" s="10">
        <v>36.4</v>
      </c>
      <c r="R128" s="10">
        <v>28.41</v>
      </c>
    </row>
    <row r="129" spans="1:18" x14ac:dyDescent="0.25">
      <c r="A129" s="10">
        <v>2</v>
      </c>
      <c r="B129" s="10" t="s">
        <v>14</v>
      </c>
      <c r="C129" s="10" t="s">
        <v>10</v>
      </c>
      <c r="D129" s="8">
        <v>43411</v>
      </c>
      <c r="E129" s="24">
        <v>0.62708333333333333</v>
      </c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10" t="str">
        <f t="shared" si="2"/>
        <v>2|BN_adcp1|f|07/11/2018|15:03:00</v>
      </c>
      <c r="Q129" s="10">
        <v>36.33</v>
      </c>
      <c r="R129" s="10">
        <v>28.47</v>
      </c>
    </row>
    <row r="130" spans="1:18" x14ac:dyDescent="0.25">
      <c r="A130" s="10">
        <v>2</v>
      </c>
      <c r="B130" s="10" t="s">
        <v>14</v>
      </c>
      <c r="C130" s="10" t="s">
        <v>9</v>
      </c>
      <c r="D130" s="8">
        <v>43411</v>
      </c>
      <c r="E130" s="24">
        <v>0.66805555555555562</v>
      </c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10" t="str">
        <f t="shared" si="2"/>
        <v>2|BN_adcp1|s|07/11/2018|16:02:00</v>
      </c>
      <c r="Q130" s="10">
        <v>36.4</v>
      </c>
      <c r="R130" s="10">
        <v>28.29</v>
      </c>
    </row>
    <row r="131" spans="1:18" x14ac:dyDescent="0.25">
      <c r="A131" s="10">
        <v>2</v>
      </c>
      <c r="B131" s="10" t="s">
        <v>14</v>
      </c>
      <c r="C131" s="10" t="s">
        <v>10</v>
      </c>
      <c r="D131" s="8">
        <v>43411</v>
      </c>
      <c r="E131" s="24">
        <v>0.66875000000000007</v>
      </c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10" t="str">
        <f t="shared" si="2"/>
        <v>2|BN_adcp1|f|07/11/2018|16:03:00</v>
      </c>
      <c r="Q131" s="10">
        <v>36.19</v>
      </c>
      <c r="R131" s="10">
        <v>28.31</v>
      </c>
    </row>
    <row r="132" spans="1:18" x14ac:dyDescent="0.25">
      <c r="A132" s="10">
        <v>2</v>
      </c>
      <c r="B132" s="10" t="s">
        <v>15</v>
      </c>
      <c r="C132" s="10" t="s">
        <v>9</v>
      </c>
      <c r="D132" s="8">
        <v>43411</v>
      </c>
      <c r="E132" s="24">
        <v>0.23611111111111113</v>
      </c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10" t="str">
        <f t="shared" si="2"/>
        <v>2|BN_adcp2|s|07/11/2018|05:40:00</v>
      </c>
      <c r="Q132" s="10">
        <v>32.880000000000003</v>
      </c>
      <c r="R132" s="10">
        <v>26.98</v>
      </c>
    </row>
    <row r="133" spans="1:18" x14ac:dyDescent="0.25">
      <c r="A133" s="10">
        <v>2</v>
      </c>
      <c r="B133" s="10" t="s">
        <v>15</v>
      </c>
      <c r="C133" s="10" t="s">
        <v>10</v>
      </c>
      <c r="D133" s="8">
        <v>43411</v>
      </c>
      <c r="E133" s="24">
        <v>0.23680555555555557</v>
      </c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10" t="str">
        <f t="shared" si="2"/>
        <v>2|BN_adcp2|f|07/11/2018|05:41:00</v>
      </c>
      <c r="Q133" s="10">
        <v>32.81</v>
      </c>
      <c r="R133" s="10">
        <v>26.98</v>
      </c>
    </row>
    <row r="134" spans="1:18" x14ac:dyDescent="0.25">
      <c r="A134" s="10">
        <v>2</v>
      </c>
      <c r="B134" s="10" t="s">
        <v>15</v>
      </c>
      <c r="C134" s="10" t="s">
        <v>9</v>
      </c>
      <c r="D134" s="8">
        <v>43411</v>
      </c>
      <c r="E134" s="24">
        <v>0.28888888888888892</v>
      </c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10" t="str">
        <f t="shared" ref="P134:P197" si="3">CONCATENATE(A134,"|",B134,"|",C134,"|",TEXT(D134,"dd/mm/aaaa"),"|",TEXT(E134,"hh:mm:ss"))</f>
        <v>2|BN_adcp2|s|07/11/2018|06:56:00</v>
      </c>
      <c r="Q134" s="10">
        <v>32.24</v>
      </c>
      <c r="R134" s="10">
        <v>26.88</v>
      </c>
    </row>
    <row r="135" spans="1:18" x14ac:dyDescent="0.25">
      <c r="A135" s="10">
        <v>2</v>
      </c>
      <c r="B135" s="10" t="s">
        <v>15</v>
      </c>
      <c r="C135" s="10" t="s">
        <v>10</v>
      </c>
      <c r="D135" s="8">
        <v>43411</v>
      </c>
      <c r="E135" s="24">
        <v>0.2902777777777778</v>
      </c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10" t="str">
        <f t="shared" si="3"/>
        <v>2|BN_adcp2|f|07/11/2018|06:58:00</v>
      </c>
      <c r="Q135" s="10">
        <v>33.96</v>
      </c>
      <c r="R135" s="10">
        <v>26.94</v>
      </c>
    </row>
    <row r="136" spans="1:18" x14ac:dyDescent="0.25">
      <c r="A136" s="10">
        <v>2</v>
      </c>
      <c r="B136" s="10" t="s">
        <v>21</v>
      </c>
      <c r="C136" s="10" t="s">
        <v>9</v>
      </c>
      <c r="D136" s="8">
        <v>43411</v>
      </c>
      <c r="E136" s="24">
        <v>0.2986111111111111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10" t="str">
        <f t="shared" si="3"/>
        <v>2|BN_adcp3|s|07/11/2018|07:10:00</v>
      </c>
      <c r="Q136" s="10">
        <v>19.82</v>
      </c>
      <c r="R136" s="10">
        <v>27.3</v>
      </c>
    </row>
    <row r="137" spans="1:18" x14ac:dyDescent="0.25">
      <c r="A137" s="10">
        <v>2</v>
      </c>
      <c r="B137" s="10" t="s">
        <v>21</v>
      </c>
      <c r="C137" s="10" t="s">
        <v>10</v>
      </c>
      <c r="D137" s="8">
        <v>43411</v>
      </c>
      <c r="E137" s="24">
        <v>0.29930555555555555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10" t="str">
        <f t="shared" si="3"/>
        <v>2|BN_adcp3|f|07/11/2018|07:11:00</v>
      </c>
      <c r="Q137" s="10">
        <v>23.28</v>
      </c>
      <c r="R137" s="10">
        <v>27.2</v>
      </c>
    </row>
    <row r="138" spans="1:18" x14ac:dyDescent="0.25">
      <c r="A138" s="10">
        <v>2</v>
      </c>
      <c r="B138" s="10" t="s">
        <v>21</v>
      </c>
      <c r="C138" s="10" t="s">
        <v>9</v>
      </c>
      <c r="D138" s="8">
        <v>43411</v>
      </c>
      <c r="E138" s="24">
        <v>0.36944444444444446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10" t="str">
        <f t="shared" si="3"/>
        <v>2|BN_adcp3|s|07/11/2018|08:52:00</v>
      </c>
      <c r="Q138" s="10">
        <v>18.39</v>
      </c>
      <c r="R138" s="10">
        <v>27.51</v>
      </c>
    </row>
    <row r="139" spans="1:18" x14ac:dyDescent="0.25">
      <c r="A139" s="10">
        <v>2</v>
      </c>
      <c r="B139" s="10" t="s">
        <v>21</v>
      </c>
      <c r="C139" s="10" t="s">
        <v>10</v>
      </c>
      <c r="D139" s="8">
        <v>43411</v>
      </c>
      <c r="E139" s="24">
        <v>0.37013888888888885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10" t="str">
        <f t="shared" si="3"/>
        <v>2|BN_adcp3|f|07/11/2018|08:53:00</v>
      </c>
      <c r="Q139" s="10">
        <v>22.66</v>
      </c>
      <c r="R139" s="10">
        <v>27.3</v>
      </c>
    </row>
    <row r="140" spans="1:18" x14ac:dyDescent="0.25">
      <c r="A140" s="10">
        <v>2</v>
      </c>
      <c r="B140" s="10" t="s">
        <v>21</v>
      </c>
      <c r="C140" s="10" t="s">
        <v>9</v>
      </c>
      <c r="D140" s="8">
        <v>43411</v>
      </c>
      <c r="E140" s="24">
        <v>0.45624999999999999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10" t="str">
        <f t="shared" si="3"/>
        <v>2|BN_adcp3|s|07/11/2018|10:57:00</v>
      </c>
      <c r="Q140" s="10">
        <v>17.5</v>
      </c>
      <c r="R140" s="10">
        <v>27.85</v>
      </c>
    </row>
    <row r="141" spans="1:18" x14ac:dyDescent="0.25">
      <c r="A141" s="10">
        <v>2</v>
      </c>
      <c r="B141" s="10" t="s">
        <v>21</v>
      </c>
      <c r="C141" s="10" t="s">
        <v>10</v>
      </c>
      <c r="D141" s="8">
        <v>43411</v>
      </c>
      <c r="E141" s="24">
        <v>0.45694444444444443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10" t="str">
        <f t="shared" si="3"/>
        <v>2|BN_adcp3|f|07/11/2018|10:58:00</v>
      </c>
      <c r="Q141" s="10">
        <v>17.5</v>
      </c>
      <c r="R141" s="10">
        <v>27.77</v>
      </c>
    </row>
    <row r="142" spans="1:18" x14ac:dyDescent="0.25">
      <c r="A142" s="10">
        <v>2</v>
      </c>
      <c r="B142" s="10" t="s">
        <v>21</v>
      </c>
      <c r="C142" s="10" t="s">
        <v>9</v>
      </c>
      <c r="D142" s="8">
        <v>43411</v>
      </c>
      <c r="E142" s="24">
        <v>0.58194444444444449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10" t="str">
        <f t="shared" si="3"/>
        <v>2|BN_adcp3|s|07/11/2018|13:58:00</v>
      </c>
      <c r="Q142" s="10">
        <v>17.16</v>
      </c>
      <c r="R142" s="10">
        <v>28.92</v>
      </c>
    </row>
    <row r="143" spans="1:18" x14ac:dyDescent="0.25">
      <c r="A143" s="10">
        <v>2</v>
      </c>
      <c r="B143" s="10" t="s">
        <v>21</v>
      </c>
      <c r="C143" s="10" t="s">
        <v>10</v>
      </c>
      <c r="D143" s="8">
        <v>43411</v>
      </c>
      <c r="E143" s="24">
        <v>0.58263888888888882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10" t="str">
        <f t="shared" si="3"/>
        <v>2|BN_adcp3|f|07/11/2018|13:59:00</v>
      </c>
      <c r="Q143" s="10">
        <v>17.23</v>
      </c>
      <c r="R143" s="10">
        <v>28.43</v>
      </c>
    </row>
    <row r="144" spans="1:18" x14ac:dyDescent="0.25">
      <c r="A144" s="10">
        <v>2</v>
      </c>
      <c r="B144" s="10" t="s">
        <v>18</v>
      </c>
      <c r="C144" s="10" t="s">
        <v>9</v>
      </c>
      <c r="D144" s="8">
        <v>43412</v>
      </c>
      <c r="E144" s="39">
        <v>0.21458333333333335</v>
      </c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10" t="str">
        <f t="shared" si="3"/>
        <v>2|PA_adcp1|s|08/11/2018|05:09:00</v>
      </c>
      <c r="Q144" s="10">
        <v>35.83</v>
      </c>
      <c r="R144" s="10">
        <v>25.26</v>
      </c>
    </row>
    <row r="145" spans="1:18" x14ac:dyDescent="0.25">
      <c r="A145" s="10">
        <v>2</v>
      </c>
      <c r="B145" s="10" t="s">
        <v>18</v>
      </c>
      <c r="C145" s="10" t="s">
        <v>10</v>
      </c>
      <c r="D145" s="8">
        <v>43412</v>
      </c>
      <c r="E145" s="39">
        <v>0.21527777777777779</v>
      </c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10" t="str">
        <f t="shared" si="3"/>
        <v>2|PA_adcp1|f|08/11/2018|05:10:00</v>
      </c>
      <c r="Q145" s="10">
        <v>35.83</v>
      </c>
      <c r="R145" s="10">
        <v>25.14</v>
      </c>
    </row>
    <row r="146" spans="1:18" x14ac:dyDescent="0.25">
      <c r="A146" s="10">
        <v>2</v>
      </c>
      <c r="B146" s="10" t="s">
        <v>18</v>
      </c>
      <c r="C146" s="10" t="s">
        <v>9</v>
      </c>
      <c r="D146" s="8">
        <v>43412</v>
      </c>
      <c r="E146" s="39">
        <v>0.28333333333333333</v>
      </c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10" t="str">
        <f t="shared" si="3"/>
        <v>2|PA_adcp1|s|08/11/2018|06:48:00</v>
      </c>
      <c r="Q146" s="10">
        <v>31.74</v>
      </c>
      <c r="R146" s="10">
        <v>25.68</v>
      </c>
    </row>
    <row r="147" spans="1:18" x14ac:dyDescent="0.25">
      <c r="A147" s="10">
        <v>2</v>
      </c>
      <c r="B147" s="10" t="s">
        <v>18</v>
      </c>
      <c r="C147" s="10" t="s">
        <v>10</v>
      </c>
      <c r="D147" s="8">
        <v>43412</v>
      </c>
      <c r="E147" s="39">
        <v>0.28402777777777777</v>
      </c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10" t="str">
        <f t="shared" si="3"/>
        <v>2|PA_adcp1|f|08/11/2018|06:49:00</v>
      </c>
      <c r="Q147" s="10">
        <v>33.44</v>
      </c>
      <c r="R147" s="10">
        <v>25.68</v>
      </c>
    </row>
    <row r="148" spans="1:18" x14ac:dyDescent="0.25">
      <c r="A148" s="10">
        <v>2</v>
      </c>
      <c r="B148" s="10" t="s">
        <v>18</v>
      </c>
      <c r="C148" s="10" t="s">
        <v>9</v>
      </c>
      <c r="D148" s="8">
        <v>43412</v>
      </c>
      <c r="E148" s="39">
        <v>0.32708333333333334</v>
      </c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10" t="str">
        <f t="shared" si="3"/>
        <v>2|PA_adcp1|s|08/11/2018|07:51:00</v>
      </c>
      <c r="Q148" s="10">
        <v>29.54</v>
      </c>
      <c r="R148" s="10">
        <v>26.09</v>
      </c>
    </row>
    <row r="149" spans="1:18" x14ac:dyDescent="0.25">
      <c r="A149" s="10">
        <v>2</v>
      </c>
      <c r="B149" s="10" t="s">
        <v>18</v>
      </c>
      <c r="C149" s="10" t="s">
        <v>10</v>
      </c>
      <c r="D149" s="8">
        <v>43412</v>
      </c>
      <c r="E149" s="39">
        <v>0.32777777777777778</v>
      </c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10" t="str">
        <f t="shared" si="3"/>
        <v>2|PA_adcp1|f|08/11/2018|07:52:00</v>
      </c>
      <c r="Q149" s="10">
        <v>30.74</v>
      </c>
      <c r="R149" s="10">
        <v>25.96</v>
      </c>
    </row>
    <row r="150" spans="1:18" x14ac:dyDescent="0.25">
      <c r="A150" s="10">
        <v>2</v>
      </c>
      <c r="B150" s="10" t="s">
        <v>18</v>
      </c>
      <c r="C150" s="10" t="s">
        <v>9</v>
      </c>
      <c r="D150" s="8">
        <v>43412</v>
      </c>
      <c r="E150" s="39">
        <v>0.39027777777777778</v>
      </c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10" t="str">
        <f t="shared" si="3"/>
        <v>2|PA_adcp1|s|08/11/2018|09:22:00</v>
      </c>
      <c r="Q150" s="10">
        <v>26.5</v>
      </c>
      <c r="R150" s="10">
        <v>26.3</v>
      </c>
    </row>
    <row r="151" spans="1:18" x14ac:dyDescent="0.25">
      <c r="A151" s="10">
        <v>2</v>
      </c>
      <c r="B151" s="10" t="s">
        <v>18</v>
      </c>
      <c r="C151" s="10" t="s">
        <v>10</v>
      </c>
      <c r="D151" s="8">
        <v>43412</v>
      </c>
      <c r="E151" s="39">
        <v>0.38958333333333334</v>
      </c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10" t="str">
        <f t="shared" si="3"/>
        <v>2|PA_adcp1|f|08/11/2018|09:21:00</v>
      </c>
      <c r="Q151" s="10">
        <v>28.19</v>
      </c>
      <c r="R151" s="10">
        <v>26.1</v>
      </c>
    </row>
    <row r="152" spans="1:18" x14ac:dyDescent="0.25">
      <c r="A152" s="10">
        <v>2</v>
      </c>
      <c r="B152" s="10" t="s">
        <v>18</v>
      </c>
      <c r="C152" s="10" t="s">
        <v>9</v>
      </c>
      <c r="D152" s="8">
        <v>43412</v>
      </c>
      <c r="E152" s="39">
        <v>0.45902777777777781</v>
      </c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10" t="str">
        <f t="shared" si="3"/>
        <v>2|PA_adcp1|s|08/11/2018|11:01:00</v>
      </c>
      <c r="Q152" s="10">
        <v>25.13</v>
      </c>
      <c r="R152" s="10">
        <v>26.83</v>
      </c>
    </row>
    <row r="153" spans="1:18" x14ac:dyDescent="0.25">
      <c r="A153" s="10">
        <v>2</v>
      </c>
      <c r="B153" s="10" t="s">
        <v>18</v>
      </c>
      <c r="C153" s="10" t="s">
        <v>10</v>
      </c>
      <c r="D153" s="8">
        <v>43412</v>
      </c>
      <c r="E153" s="39">
        <v>0.4597222222222222</v>
      </c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10" t="str">
        <f t="shared" si="3"/>
        <v>2|PA_adcp1|f|08/11/2018|11:02:00</v>
      </c>
      <c r="Q153" s="10">
        <v>29.38</v>
      </c>
      <c r="R153" s="10">
        <v>26.03</v>
      </c>
    </row>
    <row r="154" spans="1:18" x14ac:dyDescent="0.25">
      <c r="A154" s="10">
        <v>2</v>
      </c>
      <c r="B154" s="10" t="s">
        <v>18</v>
      </c>
      <c r="C154" s="10" t="s">
        <v>9</v>
      </c>
      <c r="D154" s="8">
        <v>43412</v>
      </c>
      <c r="E154" s="39">
        <v>0.50416666666666665</v>
      </c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10" t="str">
        <f t="shared" si="3"/>
        <v>2|PA_adcp1|s|08/11/2018|12:06:00</v>
      </c>
      <c r="Q154" s="10">
        <v>29.96</v>
      </c>
      <c r="R154" s="10">
        <v>26.4</v>
      </c>
    </row>
    <row r="155" spans="1:18" x14ac:dyDescent="0.25">
      <c r="A155" s="10">
        <v>2</v>
      </c>
      <c r="B155" s="10" t="s">
        <v>18</v>
      </c>
      <c r="C155" s="10" t="s">
        <v>10</v>
      </c>
      <c r="D155" s="8">
        <v>43412</v>
      </c>
      <c r="E155" s="39">
        <v>0.50486111111111109</v>
      </c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10" t="str">
        <f t="shared" si="3"/>
        <v>2|PA_adcp1|f|08/11/2018|12:07:00</v>
      </c>
      <c r="Q155" s="10">
        <v>30.39</v>
      </c>
      <c r="R155" s="10">
        <v>26.4</v>
      </c>
    </row>
    <row r="156" spans="1:18" x14ac:dyDescent="0.25">
      <c r="A156" s="10">
        <v>2</v>
      </c>
      <c r="B156" s="10" t="s">
        <v>18</v>
      </c>
      <c r="C156" s="10" t="s">
        <v>9</v>
      </c>
      <c r="D156" s="8">
        <v>43412</v>
      </c>
      <c r="E156" s="39">
        <v>0.57430555555555551</v>
      </c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10" t="str">
        <f t="shared" si="3"/>
        <v>2|PA_adcp1|s|08/11/2018|13:47:00</v>
      </c>
      <c r="Q156" s="10">
        <v>34.89</v>
      </c>
      <c r="R156" s="10">
        <v>25.3</v>
      </c>
    </row>
    <row r="157" spans="1:18" x14ac:dyDescent="0.25">
      <c r="A157" s="10">
        <v>2</v>
      </c>
      <c r="B157" s="10" t="s">
        <v>18</v>
      </c>
      <c r="C157" s="10" t="s">
        <v>10</v>
      </c>
      <c r="D157" s="8">
        <v>43412</v>
      </c>
      <c r="E157" s="39">
        <v>0.57500000000000007</v>
      </c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10" t="str">
        <f t="shared" si="3"/>
        <v>2|PA_adcp1|f|08/11/2018|13:48:00</v>
      </c>
      <c r="Q157" s="10">
        <v>35.83</v>
      </c>
      <c r="R157" s="10">
        <v>24.7</v>
      </c>
    </row>
    <row r="158" spans="1:18" x14ac:dyDescent="0.25">
      <c r="A158" s="10">
        <v>2</v>
      </c>
      <c r="B158" s="10" t="s">
        <v>18</v>
      </c>
      <c r="C158" s="10" t="s">
        <v>9</v>
      </c>
      <c r="D158" s="8">
        <v>43412</v>
      </c>
      <c r="E158" s="39">
        <v>0.64722222222222225</v>
      </c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10" t="str">
        <f t="shared" si="3"/>
        <v>2|PA_adcp1|s|08/11/2018|15:32:00</v>
      </c>
      <c r="Q158" s="10">
        <v>35.9</v>
      </c>
      <c r="R158" s="10">
        <v>24.65</v>
      </c>
    </row>
    <row r="159" spans="1:18" x14ac:dyDescent="0.25">
      <c r="A159" s="10">
        <v>2</v>
      </c>
      <c r="B159" s="10" t="s">
        <v>18</v>
      </c>
      <c r="C159" s="10" t="s">
        <v>10</v>
      </c>
      <c r="D159" s="8">
        <v>43412</v>
      </c>
      <c r="E159" s="39">
        <v>0.6479166666666667</v>
      </c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10" t="str">
        <f t="shared" si="3"/>
        <v>2|PA_adcp1|f|08/11/2018|15:33:00</v>
      </c>
      <c r="Q159" s="10">
        <v>36.26</v>
      </c>
      <c r="R159" s="10">
        <v>24.37</v>
      </c>
    </row>
    <row r="160" spans="1:18" x14ac:dyDescent="0.25">
      <c r="A160" s="10">
        <v>2</v>
      </c>
      <c r="B160" s="10" t="s">
        <v>19</v>
      </c>
      <c r="C160" s="10" t="s">
        <v>9</v>
      </c>
      <c r="D160" s="8">
        <v>43412</v>
      </c>
      <c r="E160" s="39">
        <v>0.23194444444444443</v>
      </c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10" t="str">
        <f t="shared" si="3"/>
        <v>2|PA_adcp2|s|08/11/2018|05:34:00</v>
      </c>
      <c r="Q160" s="10">
        <v>23.77</v>
      </c>
      <c r="R160" s="10">
        <v>26.18</v>
      </c>
    </row>
    <row r="161" spans="1:18" x14ac:dyDescent="0.25">
      <c r="A161" s="10">
        <v>2</v>
      </c>
      <c r="B161" s="10" t="s">
        <v>19</v>
      </c>
      <c r="C161" s="10" t="s">
        <v>10</v>
      </c>
      <c r="D161" s="8">
        <v>43412</v>
      </c>
      <c r="E161" s="39">
        <v>0.23263888888888887</v>
      </c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10" t="str">
        <f t="shared" si="3"/>
        <v>2|PA_adcp2|f|08/11/2018|05:35:00</v>
      </c>
      <c r="Q161" s="10">
        <v>27.91</v>
      </c>
      <c r="R161" s="10">
        <v>26.36</v>
      </c>
    </row>
    <row r="162" spans="1:18" x14ac:dyDescent="0.25">
      <c r="A162" s="10">
        <v>2</v>
      </c>
      <c r="B162" s="10" t="s">
        <v>19</v>
      </c>
      <c r="C162" s="10" t="s">
        <v>9</v>
      </c>
      <c r="D162" s="8">
        <v>43412</v>
      </c>
      <c r="E162" s="39">
        <v>0.34583333333333338</v>
      </c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10" t="str">
        <f t="shared" si="3"/>
        <v>2|PA_adcp2|s|08/11/2018|08:18:00</v>
      </c>
      <c r="Q162" s="10">
        <v>17.16</v>
      </c>
      <c r="R162" s="10">
        <v>26.43</v>
      </c>
    </row>
    <row r="163" spans="1:18" x14ac:dyDescent="0.25">
      <c r="A163" s="10">
        <v>2</v>
      </c>
      <c r="B163" s="10" t="s">
        <v>19</v>
      </c>
      <c r="C163" s="10" t="s">
        <v>10</v>
      </c>
      <c r="D163" s="8">
        <v>43412</v>
      </c>
      <c r="E163" s="39">
        <v>0.34652777777777777</v>
      </c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10" t="str">
        <f t="shared" si="3"/>
        <v>2|PA_adcp2|f|08/11/2018|08:19:00</v>
      </c>
      <c r="Q163" s="10">
        <v>3.58</v>
      </c>
      <c r="R163" s="10">
        <v>33</v>
      </c>
    </row>
    <row r="164" spans="1:18" x14ac:dyDescent="0.25">
      <c r="A164" s="10">
        <v>2</v>
      </c>
      <c r="B164" s="10" t="s">
        <v>19</v>
      </c>
      <c r="C164" s="10" t="s">
        <v>9</v>
      </c>
      <c r="D164" s="8">
        <v>43412</v>
      </c>
      <c r="E164" s="39">
        <v>0.42222222222222222</v>
      </c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10" t="str">
        <f t="shared" si="3"/>
        <v>2|PA_adcp2|s|08/11/2018|10:08:00</v>
      </c>
      <c r="Q164" s="10">
        <v>12.8</v>
      </c>
      <c r="R164" s="10">
        <v>26.6</v>
      </c>
    </row>
    <row r="165" spans="1:18" x14ac:dyDescent="0.25">
      <c r="A165" s="10">
        <v>2</v>
      </c>
      <c r="B165" s="10" t="s">
        <v>19</v>
      </c>
      <c r="C165" s="10" t="s">
        <v>10</v>
      </c>
      <c r="D165" s="8">
        <v>43412</v>
      </c>
      <c r="E165" s="39">
        <v>0.42291666666666666</v>
      </c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10" t="str">
        <f t="shared" si="3"/>
        <v>2|PA_adcp2|f|08/11/2018|10:09:00</v>
      </c>
      <c r="Q165" s="10">
        <v>17.71</v>
      </c>
      <c r="R165" s="10">
        <v>26.44</v>
      </c>
    </row>
    <row r="166" spans="1:18" x14ac:dyDescent="0.25">
      <c r="A166" s="10">
        <v>2</v>
      </c>
      <c r="B166" s="10" t="s">
        <v>19</v>
      </c>
      <c r="C166" s="10" t="s">
        <v>9</v>
      </c>
      <c r="D166" s="8">
        <v>43412</v>
      </c>
      <c r="E166" s="39">
        <v>0.51736111111111105</v>
      </c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10" t="str">
        <f t="shared" si="3"/>
        <v>2|PA_adcp2|s|08/11/2018|12:25:00</v>
      </c>
      <c r="Q166" s="10">
        <v>17.23</v>
      </c>
      <c r="R166" s="10">
        <v>26.58</v>
      </c>
    </row>
    <row r="167" spans="1:18" x14ac:dyDescent="0.25">
      <c r="A167" s="10">
        <v>2</v>
      </c>
      <c r="B167" s="10" t="s">
        <v>19</v>
      </c>
      <c r="C167" s="10" t="s">
        <v>10</v>
      </c>
      <c r="D167" s="8">
        <v>43412</v>
      </c>
      <c r="E167" s="39">
        <v>0.5180555555555556</v>
      </c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10" t="str">
        <f t="shared" si="3"/>
        <v>2|PA_adcp2|f|08/11/2018|12:26:00</v>
      </c>
      <c r="Q167" s="10">
        <v>23</v>
      </c>
      <c r="R167" s="10">
        <v>26.4</v>
      </c>
    </row>
    <row r="168" spans="1:18" x14ac:dyDescent="0.25">
      <c r="A168" s="10">
        <v>2</v>
      </c>
      <c r="B168" s="10" t="s">
        <v>19</v>
      </c>
      <c r="C168" s="10" t="s">
        <v>9</v>
      </c>
      <c r="D168" s="8">
        <v>43412</v>
      </c>
      <c r="E168" s="39">
        <v>0.58819444444444446</v>
      </c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10" t="str">
        <f t="shared" si="3"/>
        <v>2|PA_adcp2|s|08/11/2018|14:07:00</v>
      </c>
      <c r="Q168" s="10">
        <v>21.13</v>
      </c>
      <c r="R168" s="10">
        <v>26.67</v>
      </c>
    </row>
    <row r="169" spans="1:18" x14ac:dyDescent="0.25">
      <c r="A169" s="10">
        <v>2</v>
      </c>
      <c r="B169" s="10" t="s">
        <v>20</v>
      </c>
      <c r="C169" s="10" t="s">
        <v>10</v>
      </c>
      <c r="D169" s="8">
        <v>43412</v>
      </c>
      <c r="E169" s="39">
        <v>0.58888888888888891</v>
      </c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10" t="str">
        <f t="shared" si="3"/>
        <v>2|PA_adcp3|f|08/11/2018|14:08:00</v>
      </c>
      <c r="Q169" s="10">
        <v>25.17</v>
      </c>
      <c r="R169" s="10">
        <v>26.4</v>
      </c>
    </row>
    <row r="170" spans="1:18" x14ac:dyDescent="0.25">
      <c r="A170" s="10">
        <v>2</v>
      </c>
      <c r="B170" s="10" t="s">
        <v>20</v>
      </c>
      <c r="C170" s="10" t="s">
        <v>9</v>
      </c>
      <c r="D170" s="8">
        <v>43412</v>
      </c>
      <c r="E170" s="39">
        <v>0.24930555555555556</v>
      </c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10" t="str">
        <f t="shared" si="3"/>
        <v>2|PA_adcp3|s|08/11/2018|05:59:00</v>
      </c>
      <c r="Q170" s="10">
        <v>20.100000000000001</v>
      </c>
      <c r="R170" s="10">
        <v>26.55</v>
      </c>
    </row>
    <row r="171" spans="1:18" x14ac:dyDescent="0.25">
      <c r="A171" s="10">
        <v>2</v>
      </c>
      <c r="B171" s="10" t="s">
        <v>20</v>
      </c>
      <c r="C171" s="10" t="s">
        <v>10</v>
      </c>
      <c r="D171" s="8">
        <v>43412</v>
      </c>
      <c r="E171" s="39">
        <v>0.25</v>
      </c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10" t="str">
        <f t="shared" si="3"/>
        <v>2|PA_adcp3|f|08/11/2018|06:00:00</v>
      </c>
      <c r="Q171" s="10">
        <v>19.62</v>
      </c>
      <c r="R171" s="10">
        <v>26.58</v>
      </c>
    </row>
    <row r="172" spans="1:18" x14ac:dyDescent="0.25">
      <c r="A172" s="10">
        <v>2</v>
      </c>
      <c r="B172" s="10" t="s">
        <v>20</v>
      </c>
      <c r="C172" s="10" t="s">
        <v>9</v>
      </c>
      <c r="D172" s="8">
        <v>43412</v>
      </c>
      <c r="E172" s="39">
        <v>0.36180555555555555</v>
      </c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10" t="str">
        <f t="shared" si="3"/>
        <v>2|PA_adcp3|s|08/11/2018|08:41:00</v>
      </c>
      <c r="Q172" s="10">
        <v>16.690000000000001</v>
      </c>
      <c r="R172" s="10">
        <v>26.42</v>
      </c>
    </row>
    <row r="173" spans="1:18" x14ac:dyDescent="0.25">
      <c r="A173" s="10">
        <v>2</v>
      </c>
      <c r="B173" s="10" t="s">
        <v>20</v>
      </c>
      <c r="C173" s="10" t="s">
        <v>10</v>
      </c>
      <c r="D173" s="8">
        <v>43412</v>
      </c>
      <c r="E173" s="39">
        <v>0.36249999999999999</v>
      </c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10" t="str">
        <f t="shared" si="3"/>
        <v>2|PA_adcp3|f|08/11/2018|08:42:00</v>
      </c>
      <c r="Q173" s="10">
        <v>17.43</v>
      </c>
      <c r="R173" s="10">
        <v>26.52</v>
      </c>
    </row>
    <row r="174" spans="1:18" x14ac:dyDescent="0.25">
      <c r="A174" s="10">
        <v>2</v>
      </c>
      <c r="B174" s="10" t="s">
        <v>20</v>
      </c>
      <c r="C174" s="10" t="s">
        <v>9</v>
      </c>
      <c r="D174" s="8">
        <v>43412</v>
      </c>
      <c r="E174" s="39">
        <v>0.44166666666666665</v>
      </c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10" t="str">
        <f t="shared" si="3"/>
        <v>2|PA_adcp3|s|08/11/2018|10:36:00</v>
      </c>
      <c r="Q174" s="10">
        <v>14.46</v>
      </c>
      <c r="R174" s="10">
        <v>26.74</v>
      </c>
    </row>
    <row r="175" spans="1:18" x14ac:dyDescent="0.25">
      <c r="A175" s="10">
        <v>2</v>
      </c>
      <c r="B175" s="10" t="s">
        <v>20</v>
      </c>
      <c r="C175" s="10" t="s">
        <v>10</v>
      </c>
      <c r="D175" s="8">
        <v>43412</v>
      </c>
      <c r="E175" s="39">
        <v>0.44236111111111115</v>
      </c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10" t="str">
        <f t="shared" si="3"/>
        <v>2|PA_adcp3|f|08/11/2018|10:37:00</v>
      </c>
      <c r="Q175" s="10">
        <v>18.32</v>
      </c>
      <c r="R175" s="10">
        <v>26.6</v>
      </c>
    </row>
    <row r="176" spans="1:18" x14ac:dyDescent="0.25">
      <c r="A176" s="10">
        <v>2</v>
      </c>
      <c r="B176" s="10" t="s">
        <v>20</v>
      </c>
      <c r="C176" s="10" t="s">
        <v>9</v>
      </c>
      <c r="D176" s="8">
        <v>43412</v>
      </c>
      <c r="E176" s="39">
        <v>0.53472222222222221</v>
      </c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10" t="str">
        <f t="shared" si="3"/>
        <v>2|PA_adcp3|s|08/11/2018|12:50:00</v>
      </c>
      <c r="Q176" s="10">
        <v>18.59</v>
      </c>
      <c r="R176" s="10">
        <v>26.7</v>
      </c>
    </row>
    <row r="177" spans="1:18" x14ac:dyDescent="0.25">
      <c r="A177" s="10">
        <v>2</v>
      </c>
      <c r="B177" s="10" t="s">
        <v>20</v>
      </c>
      <c r="C177" s="10" t="s">
        <v>10</v>
      </c>
      <c r="D177" s="8">
        <v>43412</v>
      </c>
      <c r="E177" s="39">
        <v>0.53541666666666665</v>
      </c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10" t="str">
        <f t="shared" si="3"/>
        <v>2|PA_adcp3|f|08/11/2018|12:51:00</v>
      </c>
      <c r="Q177" s="10">
        <v>19.07</v>
      </c>
      <c r="R177" s="10">
        <v>26.64</v>
      </c>
    </row>
    <row r="178" spans="1:18" x14ac:dyDescent="0.25">
      <c r="A178" s="10">
        <v>2</v>
      </c>
      <c r="B178" s="10" t="s">
        <v>20</v>
      </c>
      <c r="C178" s="10" t="s">
        <v>9</v>
      </c>
      <c r="D178" s="8">
        <v>43412</v>
      </c>
      <c r="E178" s="39">
        <v>0.60763888888888895</v>
      </c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10" t="str">
        <f t="shared" si="3"/>
        <v>2|PA_adcp3|s|08/11/2018|14:35:00</v>
      </c>
      <c r="Q178" s="10">
        <v>21.76</v>
      </c>
      <c r="R178" s="10">
        <v>26.75</v>
      </c>
    </row>
    <row r="179" spans="1:18" x14ac:dyDescent="0.25">
      <c r="A179" s="10">
        <v>2</v>
      </c>
      <c r="B179" s="10" t="s">
        <v>20</v>
      </c>
      <c r="C179" s="10" t="s">
        <v>10</v>
      </c>
      <c r="D179" s="8">
        <v>43412</v>
      </c>
      <c r="E179" s="39">
        <v>0.60833333333333328</v>
      </c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10" t="str">
        <f t="shared" si="3"/>
        <v>2|PA_adcp3|f|08/11/2018|14:36:00</v>
      </c>
      <c r="Q179" s="10">
        <v>22.24</v>
      </c>
      <c r="R179" s="10">
        <v>26.8</v>
      </c>
    </row>
    <row r="180" spans="1:18" x14ac:dyDescent="0.25">
      <c r="A180" s="10">
        <v>3</v>
      </c>
      <c r="B180" s="10" t="s">
        <v>17</v>
      </c>
      <c r="C180" s="10" t="s">
        <v>9</v>
      </c>
      <c r="D180" s="8">
        <v>43438</v>
      </c>
      <c r="E180" s="39">
        <v>0.26458333333333334</v>
      </c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10" t="str">
        <f t="shared" si="3"/>
        <v>3|SM_adcp4|s|04/12/2018|06:21:00</v>
      </c>
      <c r="Q180" s="10">
        <v>0.56000000000000005</v>
      </c>
      <c r="R180" s="10">
        <v>27.32</v>
      </c>
    </row>
    <row r="181" spans="1:18" x14ac:dyDescent="0.25">
      <c r="A181" s="10">
        <v>3</v>
      </c>
      <c r="B181" s="10" t="s">
        <v>17</v>
      </c>
      <c r="C181" s="10" t="s">
        <v>10</v>
      </c>
      <c r="D181" s="8">
        <v>43438</v>
      </c>
      <c r="E181" s="39">
        <v>0.26527777777777778</v>
      </c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10" t="str">
        <f t="shared" si="3"/>
        <v>3|SM_adcp4|f|04/12/2018|06:22:00</v>
      </c>
      <c r="Q181" s="10">
        <v>0.54</v>
      </c>
      <c r="R181" s="10">
        <v>27.31</v>
      </c>
    </row>
    <row r="182" spans="1:18" x14ac:dyDescent="0.25">
      <c r="A182" s="10">
        <v>3</v>
      </c>
      <c r="B182" s="10" t="s">
        <v>17</v>
      </c>
      <c r="C182" s="10" t="s">
        <v>9</v>
      </c>
      <c r="D182" s="8">
        <v>43438</v>
      </c>
      <c r="E182" s="39">
        <v>0.34791666666666665</v>
      </c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10" t="str">
        <f t="shared" si="3"/>
        <v>3|SM_adcp4|s|04/12/2018|08:21:00</v>
      </c>
      <c r="Q182" s="10">
        <v>0.2</v>
      </c>
      <c r="R182" s="10">
        <v>27.41</v>
      </c>
    </row>
    <row r="183" spans="1:18" x14ac:dyDescent="0.25">
      <c r="A183" s="10">
        <v>3</v>
      </c>
      <c r="B183" s="10" t="s">
        <v>17</v>
      </c>
      <c r="C183" s="10" t="s">
        <v>10</v>
      </c>
      <c r="D183" s="8">
        <v>43438</v>
      </c>
      <c r="E183" s="39">
        <v>0.34861111111111115</v>
      </c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10" t="str">
        <f t="shared" si="3"/>
        <v>3|SM_adcp4|f|04/12/2018|08:22:00</v>
      </c>
      <c r="Q183" s="10">
        <v>0.17</v>
      </c>
      <c r="R183" s="10">
        <v>27.42</v>
      </c>
    </row>
    <row r="184" spans="1:18" x14ac:dyDescent="0.25">
      <c r="A184" s="10">
        <v>3</v>
      </c>
      <c r="B184" s="10" t="s">
        <v>17</v>
      </c>
      <c r="C184" s="10" t="s">
        <v>9</v>
      </c>
      <c r="D184" s="8">
        <v>43438</v>
      </c>
      <c r="E184" s="39">
        <v>0.43055555555555558</v>
      </c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10" t="str">
        <f t="shared" si="3"/>
        <v>3|SM_adcp4|s|04/12/2018|10:20:00</v>
      </c>
      <c r="Q184" s="10">
        <v>0.11</v>
      </c>
      <c r="R184" s="10">
        <v>27.59</v>
      </c>
    </row>
    <row r="185" spans="1:18" x14ac:dyDescent="0.25">
      <c r="A185" s="10">
        <v>3</v>
      </c>
      <c r="B185" s="10" t="s">
        <v>17</v>
      </c>
      <c r="C185" s="10" t="s">
        <v>10</v>
      </c>
      <c r="D185" s="8">
        <v>43438</v>
      </c>
      <c r="E185" s="39">
        <v>0.43124999999999997</v>
      </c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10" t="str">
        <f t="shared" si="3"/>
        <v>3|SM_adcp4|f|04/12/2018|10:21:00</v>
      </c>
      <c r="Q185" s="10">
        <v>0.15</v>
      </c>
      <c r="R185" s="10">
        <v>27.53</v>
      </c>
    </row>
    <row r="186" spans="1:18" x14ac:dyDescent="0.25">
      <c r="A186" s="10">
        <v>3</v>
      </c>
      <c r="B186" s="10" t="s">
        <v>17</v>
      </c>
      <c r="C186" s="10" t="s">
        <v>9</v>
      </c>
      <c r="D186" s="8">
        <v>43438</v>
      </c>
      <c r="E186" s="39">
        <v>0.62152777777777779</v>
      </c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10" t="str">
        <f t="shared" si="3"/>
        <v>3|SM_adcp4|s|04/12/2018|14:55:00</v>
      </c>
      <c r="Q186" s="10">
        <v>0.64</v>
      </c>
      <c r="R186" s="10">
        <v>27.5</v>
      </c>
    </row>
    <row r="187" spans="1:18" x14ac:dyDescent="0.25">
      <c r="A187" s="10">
        <v>3</v>
      </c>
      <c r="B187" s="10" t="s">
        <v>17</v>
      </c>
      <c r="C187" s="10" t="s">
        <v>10</v>
      </c>
      <c r="D187" s="8">
        <v>43438</v>
      </c>
      <c r="E187" s="39">
        <v>0.62222222222222223</v>
      </c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10" t="str">
        <f t="shared" si="3"/>
        <v>3|SM_adcp4|f|04/12/2018|14:56:00</v>
      </c>
      <c r="Q187" s="10">
        <v>0.94</v>
      </c>
      <c r="R187" s="10">
        <v>27.4</v>
      </c>
    </row>
    <row r="188" spans="1:18" x14ac:dyDescent="0.25">
      <c r="A188" s="10">
        <v>3</v>
      </c>
      <c r="B188" s="10" t="s">
        <v>17</v>
      </c>
      <c r="C188" s="10" t="s">
        <v>9</v>
      </c>
      <c r="D188" s="8">
        <v>43438</v>
      </c>
      <c r="E188" s="39">
        <v>0.64166666666666672</v>
      </c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10" t="str">
        <f t="shared" si="3"/>
        <v>3|SM_adcp4|s|04/12/2018|15:24:00</v>
      </c>
      <c r="Q188" s="10">
        <v>2.08</v>
      </c>
      <c r="R188" s="10">
        <v>27.5</v>
      </c>
    </row>
    <row r="189" spans="1:18" x14ac:dyDescent="0.25">
      <c r="A189" s="10">
        <v>3</v>
      </c>
      <c r="B189" s="10" t="s">
        <v>17</v>
      </c>
      <c r="C189" s="10" t="s">
        <v>10</v>
      </c>
      <c r="D189" s="8">
        <v>43438</v>
      </c>
      <c r="E189" s="10" t="s">
        <v>29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 t="str">
        <f t="shared" si="3"/>
        <v>3|SM_adcp4|f|04/12/2018| 15:26</v>
      </c>
      <c r="Q189" s="10">
        <v>2.88</v>
      </c>
      <c r="R189" s="10">
        <v>27.29</v>
      </c>
    </row>
    <row r="190" spans="1:18" x14ac:dyDescent="0.25">
      <c r="A190" s="10">
        <v>3</v>
      </c>
      <c r="B190" s="10" t="s">
        <v>22</v>
      </c>
      <c r="C190" s="10" t="s">
        <v>9</v>
      </c>
      <c r="D190" s="8">
        <v>43438</v>
      </c>
      <c r="E190" s="39">
        <v>0.22638888888888889</v>
      </c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10" t="str">
        <f t="shared" si="3"/>
        <v>3|SM_adcp5|s|04/12/2018|05:26:00</v>
      </c>
      <c r="Q190" s="10">
        <v>32.31</v>
      </c>
      <c r="R190" s="10">
        <v>26.64</v>
      </c>
    </row>
    <row r="191" spans="1:18" x14ac:dyDescent="0.25">
      <c r="A191" s="10">
        <v>3</v>
      </c>
      <c r="B191" s="10" t="s">
        <v>22</v>
      </c>
      <c r="C191" s="10" t="s">
        <v>10</v>
      </c>
      <c r="D191" s="8">
        <v>43438</v>
      </c>
      <c r="E191" s="39">
        <v>0.22708333333333333</v>
      </c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10" t="str">
        <f t="shared" si="3"/>
        <v>3|SM_adcp5|f|04/12/2018|05:27:00</v>
      </c>
      <c r="Q191" s="10">
        <v>32.6</v>
      </c>
      <c r="R191" s="10">
        <v>26.66</v>
      </c>
    </row>
    <row r="192" spans="1:18" x14ac:dyDescent="0.25">
      <c r="A192" s="10">
        <v>3</v>
      </c>
      <c r="B192" s="10" t="s">
        <v>22</v>
      </c>
      <c r="C192" s="10" t="s">
        <v>9</v>
      </c>
      <c r="D192" s="8">
        <v>43438</v>
      </c>
      <c r="E192" s="39">
        <v>0.30902777777777779</v>
      </c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10" t="str">
        <f t="shared" si="3"/>
        <v>3|SM_adcp5|s|04/12/2018|07:25:00</v>
      </c>
      <c r="Q192" s="10">
        <v>14.67</v>
      </c>
      <c r="R192" s="10">
        <v>26.68</v>
      </c>
    </row>
    <row r="193" spans="1:18" x14ac:dyDescent="0.25">
      <c r="A193" s="10">
        <v>3</v>
      </c>
      <c r="B193" s="10" t="s">
        <v>22</v>
      </c>
      <c r="C193" s="10" t="s">
        <v>10</v>
      </c>
      <c r="D193" s="8">
        <v>43438</v>
      </c>
      <c r="E193" s="39">
        <v>0.30972222222222223</v>
      </c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10" t="str">
        <f t="shared" si="3"/>
        <v>3|SM_adcp5|f|04/12/2018|07:26:00</v>
      </c>
      <c r="Q193" s="10">
        <v>14.73</v>
      </c>
      <c r="R193" s="10">
        <v>26.68</v>
      </c>
    </row>
    <row r="194" spans="1:18" x14ac:dyDescent="0.25">
      <c r="A194" s="10">
        <v>3</v>
      </c>
      <c r="B194" s="10" t="s">
        <v>22</v>
      </c>
      <c r="C194" s="10" t="s">
        <v>9</v>
      </c>
      <c r="D194" s="8">
        <v>43438</v>
      </c>
      <c r="E194" s="39">
        <v>0.39652777777777781</v>
      </c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10" t="str">
        <f t="shared" si="3"/>
        <v>3|SM_adcp5|s|04/12/2018|09:31:00</v>
      </c>
      <c r="Q194" s="10">
        <v>1.98</v>
      </c>
      <c r="R194" s="10">
        <v>27.13</v>
      </c>
    </row>
    <row r="195" spans="1:18" x14ac:dyDescent="0.25">
      <c r="A195" s="10">
        <v>3</v>
      </c>
      <c r="B195" s="10" t="s">
        <v>22</v>
      </c>
      <c r="C195" s="10" t="s">
        <v>10</v>
      </c>
      <c r="D195" s="8">
        <v>43438</v>
      </c>
      <c r="E195" s="39">
        <v>0.3972222222222222</v>
      </c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10" t="str">
        <f t="shared" si="3"/>
        <v>3|SM_adcp5|f|04/12/2018|09:32:00</v>
      </c>
      <c r="Q195" s="10">
        <v>2.1</v>
      </c>
      <c r="R195" s="10">
        <v>27.12</v>
      </c>
    </row>
    <row r="196" spans="1:18" x14ac:dyDescent="0.25">
      <c r="A196" s="10">
        <v>3</v>
      </c>
      <c r="B196" s="10" t="s">
        <v>22</v>
      </c>
      <c r="C196" s="10" t="s">
        <v>9</v>
      </c>
      <c r="D196" s="8">
        <v>43438</v>
      </c>
      <c r="E196" s="39">
        <v>0.46388888888888885</v>
      </c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10" t="str">
        <f t="shared" si="3"/>
        <v>3|SM_adcp5|s|04/12/2018|11:08:00</v>
      </c>
      <c r="Q196" s="10">
        <v>10.43</v>
      </c>
      <c r="R196" s="10">
        <v>26.76</v>
      </c>
    </row>
    <row r="197" spans="1:18" x14ac:dyDescent="0.25">
      <c r="A197" s="10">
        <v>3</v>
      </c>
      <c r="B197" s="10" t="s">
        <v>22</v>
      </c>
      <c r="C197" s="10" t="s">
        <v>10</v>
      </c>
      <c r="D197" s="8">
        <v>43438</v>
      </c>
      <c r="E197" s="39">
        <v>0.46458333333333335</v>
      </c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10" t="str">
        <f t="shared" si="3"/>
        <v>3|SM_adcp5|f|04/12/2018|11:09:00</v>
      </c>
      <c r="Q197" s="10">
        <v>25.03</v>
      </c>
      <c r="R197" s="10">
        <v>26.45</v>
      </c>
    </row>
    <row r="198" spans="1:18" x14ac:dyDescent="0.25">
      <c r="A198" s="10">
        <v>3</v>
      </c>
      <c r="B198" s="10" t="s">
        <v>22</v>
      </c>
      <c r="C198" s="10" t="s">
        <v>9</v>
      </c>
      <c r="D198" s="8">
        <v>43438</v>
      </c>
      <c r="E198" s="39">
        <v>0.50486111111111109</v>
      </c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10" t="str">
        <f t="shared" ref="P198:P261" si="4">CONCATENATE(A198,"|",B198,"|",C198,"|",TEXT(D198,"dd/mm/aaaa"),"|",TEXT(E198,"hh:mm:ss"))</f>
        <v>3|SM_adcp5|s|04/12/2018|12:07:00</v>
      </c>
      <c r="Q198" s="10">
        <v>36.33</v>
      </c>
      <c r="R198" s="10">
        <v>26.93</v>
      </c>
    </row>
    <row r="199" spans="1:18" x14ac:dyDescent="0.25">
      <c r="A199" s="10">
        <v>3</v>
      </c>
      <c r="B199" s="10" t="s">
        <v>22</v>
      </c>
      <c r="C199" s="10" t="s">
        <v>10</v>
      </c>
      <c r="D199" s="8">
        <v>43438</v>
      </c>
      <c r="E199" s="39">
        <v>0.50555555555555554</v>
      </c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10" t="str">
        <f t="shared" si="4"/>
        <v>3|SM_adcp5|f|04/12/2018|12:08:00</v>
      </c>
      <c r="Q199" s="10">
        <v>36.33</v>
      </c>
      <c r="R199" s="10">
        <v>26.53</v>
      </c>
    </row>
    <row r="200" spans="1:18" x14ac:dyDescent="0.25">
      <c r="A200" s="10">
        <v>3</v>
      </c>
      <c r="B200" s="10" t="s">
        <v>22</v>
      </c>
      <c r="C200" s="10" t="s">
        <v>9</v>
      </c>
      <c r="D200" s="8">
        <v>43438</v>
      </c>
      <c r="E200" s="39">
        <v>0.59444444444444444</v>
      </c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10" t="str">
        <f t="shared" si="4"/>
        <v>3|SM_adcp5|s|04/12/2018|14:16:00</v>
      </c>
      <c r="Q200" s="10">
        <v>36.33</v>
      </c>
      <c r="R200" s="10">
        <v>26.94</v>
      </c>
    </row>
    <row r="201" spans="1:18" x14ac:dyDescent="0.25">
      <c r="A201" s="10">
        <v>3</v>
      </c>
      <c r="B201" s="10" t="s">
        <v>22</v>
      </c>
      <c r="C201" s="10" t="s">
        <v>10</v>
      </c>
      <c r="D201" s="8">
        <v>43438</v>
      </c>
      <c r="E201" s="39">
        <v>0.59513888888888888</v>
      </c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10" t="str">
        <f t="shared" si="4"/>
        <v>3|SM_adcp5|f|04/12/2018|14:17:00</v>
      </c>
      <c r="Q201" s="10">
        <v>36.33</v>
      </c>
      <c r="R201" s="10">
        <v>26.98</v>
      </c>
    </row>
    <row r="202" spans="1:18" x14ac:dyDescent="0.25">
      <c r="A202" s="10">
        <v>3</v>
      </c>
      <c r="B202" s="10" t="s">
        <v>22</v>
      </c>
      <c r="C202" s="10" t="s">
        <v>9</v>
      </c>
      <c r="D202" s="8">
        <v>43438</v>
      </c>
      <c r="E202" s="39">
        <v>0.67361111111111116</v>
      </c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10" t="str">
        <f t="shared" si="4"/>
        <v>3|SM_adcp5|s|04/12/2018|16:10:00</v>
      </c>
      <c r="Q202" s="10">
        <v>35.54</v>
      </c>
      <c r="R202" s="10">
        <v>26.94</v>
      </c>
    </row>
    <row r="203" spans="1:18" x14ac:dyDescent="0.25">
      <c r="A203" s="10">
        <v>3</v>
      </c>
      <c r="B203" s="10" t="s">
        <v>22</v>
      </c>
      <c r="C203" s="10" t="s">
        <v>10</v>
      </c>
      <c r="D203" s="8">
        <v>43438</v>
      </c>
      <c r="E203" s="39">
        <v>0.6743055555555556</v>
      </c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10" t="str">
        <f t="shared" si="4"/>
        <v>3|SM_adcp5|f|04/12/2018|16:11:00</v>
      </c>
      <c r="Q203" s="10">
        <v>35.61</v>
      </c>
      <c r="R203" s="10">
        <v>26.94</v>
      </c>
    </row>
    <row r="204" spans="1:18" x14ac:dyDescent="0.25">
      <c r="A204" s="10">
        <v>3</v>
      </c>
      <c r="B204" s="10" t="s">
        <v>14</v>
      </c>
      <c r="C204" s="10" t="s">
        <v>9</v>
      </c>
      <c r="D204" s="8">
        <v>43439</v>
      </c>
      <c r="E204" s="24">
        <v>0.21319444444444444</v>
      </c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10" t="str">
        <f t="shared" si="4"/>
        <v>3|BN_adcp1|s|05/12/2018|05:07:00</v>
      </c>
      <c r="Q204" s="10">
        <v>28.69</v>
      </c>
      <c r="R204" s="10">
        <v>25.82</v>
      </c>
    </row>
    <row r="205" spans="1:18" x14ac:dyDescent="0.25">
      <c r="A205" s="10">
        <v>3</v>
      </c>
      <c r="B205" s="10" t="s">
        <v>14</v>
      </c>
      <c r="C205" s="10" t="s">
        <v>10</v>
      </c>
      <c r="D205" s="8">
        <v>43439</v>
      </c>
      <c r="E205" s="24">
        <v>0.21388888888888891</v>
      </c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10" t="str">
        <f t="shared" si="4"/>
        <v>3|BN_adcp1|f|05/12/2018|05:08:00</v>
      </c>
      <c r="Q205" s="10">
        <v>35.47</v>
      </c>
      <c r="R205" s="10">
        <v>26.65</v>
      </c>
    </row>
    <row r="206" spans="1:18" x14ac:dyDescent="0.25">
      <c r="A206" s="10">
        <v>3</v>
      </c>
      <c r="B206" s="10" t="s">
        <v>14</v>
      </c>
      <c r="C206" s="10" t="s">
        <v>9</v>
      </c>
      <c r="D206" s="8">
        <v>43439</v>
      </c>
      <c r="E206" s="24">
        <v>0.30277777777777776</v>
      </c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10" t="str">
        <f t="shared" si="4"/>
        <v>3|BN_adcp1|s|05/12/2018|07:16:00</v>
      </c>
      <c r="Q206" s="10">
        <v>19.55</v>
      </c>
      <c r="R206" s="10">
        <v>25.79</v>
      </c>
    </row>
    <row r="207" spans="1:18" x14ac:dyDescent="0.25">
      <c r="A207" s="10">
        <v>3</v>
      </c>
      <c r="B207" s="10" t="s">
        <v>14</v>
      </c>
      <c r="C207" s="10" t="s">
        <v>10</v>
      </c>
      <c r="D207" s="8">
        <v>43439</v>
      </c>
      <c r="E207" s="24">
        <v>0.30416666666666664</v>
      </c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10" t="str">
        <f t="shared" si="4"/>
        <v>3|BN_adcp1|f|05/12/2018|07:18:00</v>
      </c>
      <c r="Q207" s="10">
        <v>32.6</v>
      </c>
      <c r="R207" s="10">
        <v>23.49</v>
      </c>
    </row>
    <row r="208" spans="1:18" x14ac:dyDescent="0.25">
      <c r="A208" s="10">
        <v>3</v>
      </c>
      <c r="B208" s="10" t="s">
        <v>14</v>
      </c>
      <c r="C208" s="10" t="s">
        <v>9</v>
      </c>
      <c r="D208" s="8">
        <v>43439</v>
      </c>
      <c r="E208" s="24">
        <v>0.33055555555555555</v>
      </c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10" t="str">
        <f t="shared" si="4"/>
        <v>3|BN_adcp1|s|05/12/2018|07:56:00</v>
      </c>
      <c r="Q208" s="10">
        <v>19.28</v>
      </c>
      <c r="R208" s="10">
        <v>25.9</v>
      </c>
    </row>
    <row r="209" spans="1:18" x14ac:dyDescent="0.25">
      <c r="A209" s="10">
        <v>3</v>
      </c>
      <c r="B209" s="10" t="s">
        <v>14</v>
      </c>
      <c r="C209" s="10" t="s">
        <v>10</v>
      </c>
      <c r="D209" s="8">
        <v>43439</v>
      </c>
      <c r="E209" s="24">
        <v>0.33194444444444443</v>
      </c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10" t="str">
        <f t="shared" si="4"/>
        <v>3|BN_adcp1|f|05/12/2018|07:58:00</v>
      </c>
      <c r="Q209" s="10">
        <v>29.75</v>
      </c>
      <c r="R209" s="10">
        <v>26.35</v>
      </c>
    </row>
    <row r="210" spans="1:18" x14ac:dyDescent="0.25">
      <c r="A210" s="10">
        <v>3</v>
      </c>
      <c r="B210" s="10" t="s">
        <v>14</v>
      </c>
      <c r="C210" s="10" t="s">
        <v>9</v>
      </c>
      <c r="D210" s="8">
        <v>43439</v>
      </c>
      <c r="E210" s="24">
        <v>0.42430555555555555</v>
      </c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10" t="str">
        <f t="shared" si="4"/>
        <v>3|BN_adcp1|s|05/12/2018|10:11:00</v>
      </c>
      <c r="Q210" s="10">
        <v>17.57</v>
      </c>
      <c r="R210" s="10">
        <v>26.59</v>
      </c>
    </row>
    <row r="211" spans="1:18" x14ac:dyDescent="0.25">
      <c r="A211" s="10">
        <v>3</v>
      </c>
      <c r="B211" s="10" t="s">
        <v>14</v>
      </c>
      <c r="C211" s="10" t="s">
        <v>10</v>
      </c>
      <c r="D211" s="8">
        <v>43439</v>
      </c>
      <c r="E211" s="24">
        <v>0.42499999999999999</v>
      </c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10" t="str">
        <f t="shared" si="4"/>
        <v>3|BN_adcp1|f|05/12/2018|10:12:00</v>
      </c>
      <c r="Q211" s="10">
        <v>20.239999999999998</v>
      </c>
      <c r="R211" s="10">
        <v>26.74</v>
      </c>
    </row>
    <row r="212" spans="1:18" x14ac:dyDescent="0.25">
      <c r="A212" s="10">
        <v>3</v>
      </c>
      <c r="B212" s="10" t="s">
        <v>14</v>
      </c>
      <c r="C212" s="10" t="s">
        <v>9</v>
      </c>
      <c r="D212" s="8">
        <v>43439</v>
      </c>
      <c r="E212" s="24">
        <v>0.45624999999999999</v>
      </c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10" t="str">
        <f t="shared" si="4"/>
        <v>3|BN_adcp1|s|05/12/2018|10:57:00</v>
      </c>
      <c r="Q212" s="10">
        <v>16.690000000000001</v>
      </c>
      <c r="R212" s="10">
        <v>26.86</v>
      </c>
    </row>
    <row r="213" spans="1:18" x14ac:dyDescent="0.25">
      <c r="A213" s="10">
        <v>3</v>
      </c>
      <c r="B213" s="10" t="s">
        <v>14</v>
      </c>
      <c r="C213" s="10" t="s">
        <v>10</v>
      </c>
      <c r="D213" s="8">
        <v>43439</v>
      </c>
      <c r="E213" s="24">
        <v>0.45694444444444443</v>
      </c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10" t="str">
        <f t="shared" si="4"/>
        <v>3|BN_adcp1|f|05/12/2018|10:58:00</v>
      </c>
      <c r="Q213" s="10">
        <v>19.07</v>
      </c>
      <c r="R213" s="10">
        <v>26.69</v>
      </c>
    </row>
    <row r="214" spans="1:18" x14ac:dyDescent="0.25">
      <c r="A214" s="10">
        <v>3</v>
      </c>
      <c r="B214" s="10" t="s">
        <v>14</v>
      </c>
      <c r="C214" s="10" t="s">
        <v>9</v>
      </c>
      <c r="D214" s="8">
        <v>43439</v>
      </c>
      <c r="E214" s="24">
        <v>0.54999999999999993</v>
      </c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10" t="str">
        <f t="shared" si="4"/>
        <v>3|BN_adcp1|s|05/12/2018|13:12:00</v>
      </c>
      <c r="Q214" s="10">
        <v>31.46</v>
      </c>
      <c r="R214" s="10">
        <v>28.57</v>
      </c>
    </row>
    <row r="215" spans="1:18" x14ac:dyDescent="0.25">
      <c r="A215" s="10">
        <v>3</v>
      </c>
      <c r="B215" s="10" t="s">
        <v>14</v>
      </c>
      <c r="C215" s="10" t="s">
        <v>10</v>
      </c>
      <c r="D215" s="8">
        <v>43439</v>
      </c>
      <c r="E215" s="24">
        <v>0.55069444444444449</v>
      </c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10" t="str">
        <f t="shared" si="4"/>
        <v>3|BN_adcp1|f|05/12/2018|13:13:00</v>
      </c>
      <c r="Q215" s="10">
        <v>34.39</v>
      </c>
      <c r="R215" s="10">
        <v>28.64</v>
      </c>
    </row>
    <row r="216" spans="1:18" x14ac:dyDescent="0.25">
      <c r="A216" s="10">
        <v>3</v>
      </c>
      <c r="B216" s="10" t="s">
        <v>14</v>
      </c>
      <c r="C216" s="10" t="s">
        <v>9</v>
      </c>
      <c r="D216" s="8">
        <v>43439</v>
      </c>
      <c r="E216" s="24">
        <v>0.66736111111111107</v>
      </c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10" t="str">
        <f t="shared" si="4"/>
        <v>3|BN_adcp1|s|05/12/2018|16:01:00</v>
      </c>
      <c r="Q216" s="10">
        <v>35.68</v>
      </c>
      <c r="R216" s="10">
        <v>28.5</v>
      </c>
    </row>
    <row r="217" spans="1:18" x14ac:dyDescent="0.25">
      <c r="A217" s="10">
        <v>3</v>
      </c>
      <c r="B217" s="10" t="s">
        <v>14</v>
      </c>
      <c r="C217" s="10" t="s">
        <v>10</v>
      </c>
      <c r="D217" s="8">
        <v>43439</v>
      </c>
      <c r="E217" s="24">
        <v>0.66805555555555562</v>
      </c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10" t="str">
        <f t="shared" si="4"/>
        <v>3|BN_adcp1|f|05/12/2018|16:02:00</v>
      </c>
      <c r="Q217" s="10">
        <v>35.61</v>
      </c>
      <c r="R217" s="10">
        <v>28.86</v>
      </c>
    </row>
    <row r="218" spans="1:18" x14ac:dyDescent="0.25">
      <c r="A218" s="10">
        <v>3</v>
      </c>
      <c r="B218" s="10" t="s">
        <v>21</v>
      </c>
      <c r="C218" s="10" t="s">
        <v>9</v>
      </c>
      <c r="D218" s="8">
        <v>43439</v>
      </c>
      <c r="E218" s="24">
        <v>0.25694444444444448</v>
      </c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10" t="str">
        <f t="shared" si="4"/>
        <v>3|BN_adcp3|s|05/12/2018|06:10:00</v>
      </c>
      <c r="Q218" s="10">
        <v>2.89</v>
      </c>
      <c r="R218" s="10">
        <v>25.93</v>
      </c>
    </row>
    <row r="219" spans="1:18" x14ac:dyDescent="0.25">
      <c r="A219" s="10">
        <v>3</v>
      </c>
      <c r="B219" s="10" t="s">
        <v>21</v>
      </c>
      <c r="C219" s="10" t="s">
        <v>10</v>
      </c>
      <c r="D219" s="8">
        <v>43439</v>
      </c>
      <c r="E219" s="24">
        <v>0.25763888888888892</v>
      </c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10" t="str">
        <f t="shared" si="4"/>
        <v>3|BN_adcp3|f|05/12/2018|06:11:00</v>
      </c>
      <c r="Q219" s="10">
        <v>2.9</v>
      </c>
      <c r="R219" s="10">
        <v>25.94</v>
      </c>
    </row>
    <row r="220" spans="1:18" x14ac:dyDescent="0.25">
      <c r="A220" s="10">
        <v>3</v>
      </c>
      <c r="B220" s="10" t="s">
        <v>21</v>
      </c>
      <c r="C220" s="10" t="s">
        <v>9</v>
      </c>
      <c r="D220" s="8">
        <v>43439</v>
      </c>
      <c r="E220" s="24">
        <v>0.38194444444444442</v>
      </c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10" t="str">
        <f t="shared" si="4"/>
        <v>3|BN_adcp3|s|05/12/2018|09:10:00</v>
      </c>
      <c r="Q220" s="10">
        <v>2.44</v>
      </c>
      <c r="R220" s="10">
        <v>26.06</v>
      </c>
    </row>
    <row r="221" spans="1:18" x14ac:dyDescent="0.25">
      <c r="A221" s="10">
        <v>3</v>
      </c>
      <c r="B221" s="10" t="s">
        <v>21</v>
      </c>
      <c r="C221" s="10" t="s">
        <v>10</v>
      </c>
      <c r="D221" s="8">
        <v>43439</v>
      </c>
      <c r="E221" s="24">
        <v>0.38263888888888892</v>
      </c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10" t="str">
        <f t="shared" si="4"/>
        <v>3|BN_adcp3|f|05/12/2018|09:11:00</v>
      </c>
      <c r="Q221" s="10">
        <v>2.44</v>
      </c>
      <c r="R221" s="10">
        <v>26.03</v>
      </c>
    </row>
    <row r="222" spans="1:18" x14ac:dyDescent="0.25">
      <c r="A222" s="10">
        <v>3</v>
      </c>
      <c r="B222" s="10" t="s">
        <v>21</v>
      </c>
      <c r="C222" s="10" t="s">
        <v>9</v>
      </c>
      <c r="D222" s="8">
        <v>43439</v>
      </c>
      <c r="E222" s="24">
        <v>0.50555555555555554</v>
      </c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10" t="str">
        <f t="shared" si="4"/>
        <v>3|BN_adcp3|s|05/12/2018|12:08:00</v>
      </c>
      <c r="Q222" s="10">
        <v>2.17</v>
      </c>
      <c r="R222" s="10">
        <v>27.1</v>
      </c>
    </row>
    <row r="223" spans="1:18" x14ac:dyDescent="0.25">
      <c r="A223" s="10">
        <v>3</v>
      </c>
      <c r="B223" s="10" t="s">
        <v>21</v>
      </c>
      <c r="C223" s="10" t="s">
        <v>10</v>
      </c>
      <c r="D223" s="8">
        <v>43439</v>
      </c>
      <c r="E223" s="24">
        <v>0.50624999999999998</v>
      </c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10" t="str">
        <f t="shared" si="4"/>
        <v>3|BN_adcp3|f|05/12/2018|12:09:00</v>
      </c>
      <c r="Q223" s="10">
        <v>2.3199999999999998</v>
      </c>
      <c r="R223" s="10">
        <v>26.73</v>
      </c>
    </row>
    <row r="224" spans="1:18" x14ac:dyDescent="0.25">
      <c r="A224" s="10">
        <v>3</v>
      </c>
      <c r="B224" s="10" t="s">
        <v>21</v>
      </c>
      <c r="C224" s="10" t="s">
        <v>9</v>
      </c>
      <c r="D224" s="8">
        <v>43439</v>
      </c>
      <c r="E224" s="24">
        <v>0.58819444444444446</v>
      </c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10" t="str">
        <f t="shared" si="4"/>
        <v>3|BN_adcp3|s|05/12/2018|14:07:00</v>
      </c>
      <c r="Q224" s="10">
        <v>2.29</v>
      </c>
      <c r="R224" s="10">
        <v>27.39</v>
      </c>
    </row>
    <row r="225" spans="1:18" x14ac:dyDescent="0.25">
      <c r="A225" s="10">
        <v>3</v>
      </c>
      <c r="B225" s="10" t="s">
        <v>21</v>
      </c>
      <c r="C225" s="10" t="s">
        <v>10</v>
      </c>
      <c r="D225" s="8">
        <v>43439</v>
      </c>
      <c r="E225" s="24">
        <v>0.58888888888888891</v>
      </c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10" t="str">
        <f t="shared" si="4"/>
        <v>3|BN_adcp3|f|05/12/2018|14:08:00</v>
      </c>
      <c r="Q225" s="10">
        <v>2.38</v>
      </c>
      <c r="R225" s="10">
        <v>26.87</v>
      </c>
    </row>
    <row r="226" spans="1:18" x14ac:dyDescent="0.25">
      <c r="A226" s="10">
        <v>3</v>
      </c>
      <c r="B226" s="10" t="s">
        <v>21</v>
      </c>
      <c r="C226" s="10" t="s">
        <v>9</v>
      </c>
      <c r="D226" s="8">
        <v>43439</v>
      </c>
      <c r="E226" s="24">
        <v>0.62222222222222223</v>
      </c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10" t="str">
        <f t="shared" si="4"/>
        <v>3|BN_adcp3|s|05/12/2018|14:56:00</v>
      </c>
      <c r="Q226" s="10">
        <v>2.52</v>
      </c>
      <c r="R226" s="10">
        <v>27.04</v>
      </c>
    </row>
    <row r="227" spans="1:18" x14ac:dyDescent="0.25">
      <c r="A227" s="10">
        <v>3</v>
      </c>
      <c r="B227" s="10" t="s">
        <v>21</v>
      </c>
      <c r="C227" s="10" t="s">
        <v>10</v>
      </c>
      <c r="D227" s="8">
        <v>43439</v>
      </c>
      <c r="E227" s="24">
        <v>0.62291666666666667</v>
      </c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10" t="str">
        <f t="shared" si="4"/>
        <v>3|BN_adcp3|f|05/12/2018|14:57:00</v>
      </c>
      <c r="Q227" s="10">
        <v>2.5299999999999998</v>
      </c>
      <c r="R227" s="10">
        <v>26.79</v>
      </c>
    </row>
    <row r="228" spans="1:18" x14ac:dyDescent="0.25">
      <c r="A228" s="10">
        <v>3</v>
      </c>
      <c r="B228" s="10" t="s">
        <v>18</v>
      </c>
      <c r="C228" s="10" t="s">
        <v>9</v>
      </c>
      <c r="D228" s="8">
        <v>43440</v>
      </c>
      <c r="E228" s="39">
        <v>0.21527777777777779</v>
      </c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10" t="str">
        <f t="shared" si="4"/>
        <v>3|PA_adcp1|s|06/12/2018|05:10:00</v>
      </c>
      <c r="Q228" s="10">
        <v>35.299999999999997</v>
      </c>
      <c r="R228" s="10">
        <v>24.4</v>
      </c>
    </row>
    <row r="229" spans="1:18" x14ac:dyDescent="0.25">
      <c r="A229" s="10">
        <v>3</v>
      </c>
      <c r="B229" s="10" t="s">
        <v>18</v>
      </c>
      <c r="C229" s="10" t="s">
        <v>10</v>
      </c>
      <c r="D229" s="8">
        <v>43440</v>
      </c>
      <c r="E229" s="39">
        <v>0.21597222222222223</v>
      </c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10" t="str">
        <f t="shared" si="4"/>
        <v>3|PA_adcp1|f|06/12/2018|05:11:00</v>
      </c>
      <c r="Q229" s="10">
        <v>35.299999999999997</v>
      </c>
      <c r="R229" s="10">
        <v>24.43</v>
      </c>
    </row>
    <row r="230" spans="1:18" x14ac:dyDescent="0.25">
      <c r="A230" s="10">
        <v>3</v>
      </c>
      <c r="B230" s="10" t="s">
        <v>18</v>
      </c>
      <c r="C230" s="10" t="s">
        <v>9</v>
      </c>
      <c r="D230" s="8">
        <v>43440</v>
      </c>
      <c r="E230" s="39">
        <v>0.27916666666666667</v>
      </c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10" t="str">
        <f t="shared" si="4"/>
        <v>3|PA_adcp1|s|06/12/2018|06:42:00</v>
      </c>
      <c r="Q230" s="10">
        <v>32.5</v>
      </c>
      <c r="R230" s="10">
        <v>25.24</v>
      </c>
    </row>
    <row r="231" spans="1:18" x14ac:dyDescent="0.25">
      <c r="A231" s="10">
        <v>3</v>
      </c>
      <c r="B231" s="10" t="s">
        <v>18</v>
      </c>
      <c r="C231" s="10" t="s">
        <v>10</v>
      </c>
      <c r="D231" s="8">
        <v>43440</v>
      </c>
      <c r="E231" s="39">
        <v>0.28055555555555556</v>
      </c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10" t="str">
        <f t="shared" si="4"/>
        <v>3|PA_adcp1|f|06/12/2018|06:44:00</v>
      </c>
      <c r="Q231" s="10">
        <v>32.700000000000003</v>
      </c>
      <c r="R231" s="10">
        <v>25.17</v>
      </c>
    </row>
    <row r="232" spans="1:18" x14ac:dyDescent="0.25">
      <c r="A232" s="10">
        <v>3</v>
      </c>
      <c r="B232" s="10" t="s">
        <v>18</v>
      </c>
      <c r="C232" s="10" t="s">
        <v>9</v>
      </c>
      <c r="D232" s="8">
        <v>43440</v>
      </c>
      <c r="E232" s="39">
        <v>0.32916666666666666</v>
      </c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10" t="str">
        <f t="shared" si="4"/>
        <v>3|PA_adcp1|s|06/12/2018|07:54:00</v>
      </c>
      <c r="Q232" s="10">
        <v>29.9</v>
      </c>
      <c r="R232" s="10">
        <v>25.84</v>
      </c>
    </row>
    <row r="233" spans="1:18" x14ac:dyDescent="0.25">
      <c r="A233" s="10">
        <v>3</v>
      </c>
      <c r="B233" s="10" t="s">
        <v>18</v>
      </c>
      <c r="C233" s="10" t="s">
        <v>10</v>
      </c>
      <c r="D233" s="8">
        <v>43440</v>
      </c>
      <c r="E233" s="39">
        <v>0.33055555555555555</v>
      </c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10" t="str">
        <f t="shared" si="4"/>
        <v>3|PA_adcp1|f|06/12/2018|07:56:00</v>
      </c>
      <c r="Q233" s="10">
        <v>30.9</v>
      </c>
      <c r="R233" s="10">
        <v>25.6</v>
      </c>
    </row>
    <row r="234" spans="1:18" x14ac:dyDescent="0.25">
      <c r="A234" s="10">
        <v>3</v>
      </c>
      <c r="B234" s="10" t="s">
        <v>18</v>
      </c>
      <c r="C234" s="10" t="s">
        <v>9</v>
      </c>
      <c r="D234" s="8">
        <v>43440</v>
      </c>
      <c r="E234" s="39">
        <v>0.42986111111111108</v>
      </c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10" t="str">
        <f t="shared" si="4"/>
        <v>3|PA_adcp1|s|06/12/2018|10:19:00</v>
      </c>
      <c r="Q234" s="10">
        <v>30.2</v>
      </c>
      <c r="R234" s="10">
        <v>26.63</v>
      </c>
    </row>
    <row r="235" spans="1:18" x14ac:dyDescent="0.25">
      <c r="A235" s="10">
        <v>3</v>
      </c>
      <c r="B235" s="10" t="s">
        <v>18</v>
      </c>
      <c r="C235" s="10" t="s">
        <v>10</v>
      </c>
      <c r="D235" s="8">
        <v>43440</v>
      </c>
      <c r="E235" s="39">
        <v>0.43055555555555558</v>
      </c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10" t="str">
        <f t="shared" si="4"/>
        <v>3|PA_adcp1|f|06/12/2018|10:20:00</v>
      </c>
      <c r="Q235" s="10">
        <v>30.4</v>
      </c>
      <c r="R235" s="10">
        <v>26.32</v>
      </c>
    </row>
    <row r="236" spans="1:18" x14ac:dyDescent="0.25">
      <c r="A236" s="10">
        <v>3</v>
      </c>
      <c r="B236" s="10" t="s">
        <v>18</v>
      </c>
      <c r="C236" s="10" t="s">
        <v>9</v>
      </c>
      <c r="D236" s="8">
        <v>43440</v>
      </c>
      <c r="E236" s="39">
        <v>0.48194444444444445</v>
      </c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10" t="str">
        <f t="shared" si="4"/>
        <v>3|PA_adcp1|s|06/12/2018|11:34:00</v>
      </c>
      <c r="Q236" s="10">
        <v>33.6</v>
      </c>
      <c r="R236" s="10">
        <v>26.25</v>
      </c>
    </row>
    <row r="237" spans="1:18" x14ac:dyDescent="0.25">
      <c r="A237" s="10">
        <v>3</v>
      </c>
      <c r="B237" s="10" t="s">
        <v>18</v>
      </c>
      <c r="C237" s="10" t="s">
        <v>10</v>
      </c>
      <c r="D237" s="8">
        <v>43440</v>
      </c>
      <c r="E237" s="39">
        <v>0.48402777777777778</v>
      </c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10" t="str">
        <f t="shared" si="4"/>
        <v>3|PA_adcp1|f|06/12/2018|11:37:00</v>
      </c>
      <c r="Q237" s="10">
        <v>33.700000000000003</v>
      </c>
      <c r="R237" s="10">
        <v>25.96</v>
      </c>
    </row>
    <row r="238" spans="1:18" x14ac:dyDescent="0.25">
      <c r="A238" s="10">
        <v>3</v>
      </c>
      <c r="B238" s="10" t="s">
        <v>18</v>
      </c>
      <c r="C238" s="10" t="s">
        <v>9</v>
      </c>
      <c r="D238" s="8">
        <v>43440</v>
      </c>
      <c r="E238" s="39">
        <v>0.5395833333333333</v>
      </c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10" t="str">
        <f t="shared" si="4"/>
        <v>3|PA_adcp1|s|06/12/2018|12:57:00</v>
      </c>
      <c r="Q238" s="10">
        <v>35.200000000000003</v>
      </c>
      <c r="R238" s="10">
        <v>25.45</v>
      </c>
    </row>
    <row r="239" spans="1:18" x14ac:dyDescent="0.25">
      <c r="A239" s="10">
        <v>3</v>
      </c>
      <c r="B239" s="10" t="s">
        <v>18</v>
      </c>
      <c r="C239" s="10" t="s">
        <v>10</v>
      </c>
      <c r="D239" s="8">
        <v>43440</v>
      </c>
      <c r="E239" s="39">
        <v>0.54097222222222219</v>
      </c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10" t="str">
        <f t="shared" si="4"/>
        <v>3|PA_adcp1|f|06/12/2018|12:59:00</v>
      </c>
      <c r="Q239" s="10">
        <v>35.5</v>
      </c>
      <c r="R239" s="10">
        <v>24.7</v>
      </c>
    </row>
    <row r="240" spans="1:18" x14ac:dyDescent="0.25">
      <c r="A240" s="10">
        <v>3</v>
      </c>
      <c r="B240" s="10" t="s">
        <v>19</v>
      </c>
      <c r="C240" s="10" t="s">
        <v>9</v>
      </c>
      <c r="D240" s="8">
        <v>43440</v>
      </c>
      <c r="E240" s="39">
        <v>0.2298611111111111</v>
      </c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10" t="str">
        <f t="shared" si="4"/>
        <v>3|PA_adcp2|s|06/12/2018|05:31:00</v>
      </c>
      <c r="Q240" s="10">
        <v>26.6</v>
      </c>
      <c r="R240" s="10">
        <v>26.36</v>
      </c>
    </row>
    <row r="241" spans="1:18" x14ac:dyDescent="0.25">
      <c r="A241" s="10">
        <v>3</v>
      </c>
      <c r="B241" s="10" t="s">
        <v>19</v>
      </c>
      <c r="C241" s="10" t="s">
        <v>10</v>
      </c>
      <c r="D241" s="8">
        <v>43440</v>
      </c>
      <c r="E241" s="39">
        <v>0.23055555555555554</v>
      </c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10" t="str">
        <f t="shared" si="4"/>
        <v>3|PA_adcp2|f|06/12/2018|05:32:00</v>
      </c>
      <c r="Q241" s="10">
        <v>27.8</v>
      </c>
      <c r="R241" s="10">
        <v>26.33</v>
      </c>
    </row>
    <row r="242" spans="1:18" x14ac:dyDescent="0.25">
      <c r="A242" s="10">
        <v>3</v>
      </c>
      <c r="B242" s="10" t="s">
        <v>19</v>
      </c>
      <c r="C242" s="10" t="s">
        <v>9</v>
      </c>
      <c r="D242" s="8">
        <v>43440</v>
      </c>
      <c r="E242" s="39">
        <v>0.29375000000000001</v>
      </c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10" t="str">
        <f t="shared" si="4"/>
        <v>3|PA_adcp2|s|06/12/2018|07:03:00</v>
      </c>
      <c r="Q242" s="10">
        <v>22.5</v>
      </c>
      <c r="R242" s="10">
        <v>26.61</v>
      </c>
    </row>
    <row r="243" spans="1:18" x14ac:dyDescent="0.25">
      <c r="A243" s="10">
        <v>3</v>
      </c>
      <c r="B243" s="10" t="s">
        <v>19</v>
      </c>
      <c r="C243" s="10" t="s">
        <v>10</v>
      </c>
      <c r="D243" s="8">
        <v>43440</v>
      </c>
      <c r="E243" s="39">
        <v>0.29444444444444445</v>
      </c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10" t="str">
        <f t="shared" si="4"/>
        <v>3|PA_adcp2|f|06/12/2018|07:04:00</v>
      </c>
      <c r="Q243" s="10">
        <v>23.1</v>
      </c>
      <c r="R243" s="10">
        <v>26.79</v>
      </c>
    </row>
    <row r="244" spans="1:18" x14ac:dyDescent="0.25">
      <c r="A244" s="10">
        <v>3</v>
      </c>
      <c r="B244" s="10" t="s">
        <v>19</v>
      </c>
      <c r="C244" s="10" t="s">
        <v>9</v>
      </c>
      <c r="D244" s="8">
        <v>43440</v>
      </c>
      <c r="E244" s="39">
        <v>0.39166666666666666</v>
      </c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10" t="str">
        <f t="shared" si="4"/>
        <v>3|PA_adcp2|s|06/12/2018|09:24:00</v>
      </c>
      <c r="Q244" s="10">
        <v>18.5</v>
      </c>
      <c r="R244" s="10">
        <v>27.66</v>
      </c>
    </row>
    <row r="245" spans="1:18" x14ac:dyDescent="0.25">
      <c r="A245" s="10">
        <v>3</v>
      </c>
      <c r="B245" s="10" t="s">
        <v>19</v>
      </c>
      <c r="C245" s="10" t="s">
        <v>10</v>
      </c>
      <c r="D245" s="8">
        <v>43440</v>
      </c>
      <c r="E245" s="39">
        <v>0.3923611111111111</v>
      </c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10" t="str">
        <f t="shared" si="4"/>
        <v>3|PA_adcp2|f|06/12/2018|09:25:00</v>
      </c>
      <c r="Q245" s="10">
        <v>18.899999999999999</v>
      </c>
      <c r="R245" s="10">
        <v>27.29</v>
      </c>
    </row>
    <row r="246" spans="1:18" x14ac:dyDescent="0.25">
      <c r="A246" s="10">
        <v>3</v>
      </c>
      <c r="B246" s="10" t="s">
        <v>19</v>
      </c>
      <c r="C246" s="10" t="s">
        <v>9</v>
      </c>
      <c r="D246" s="8">
        <v>43440</v>
      </c>
      <c r="E246" s="39">
        <v>0.49583333333333335</v>
      </c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10" t="str">
        <f t="shared" si="4"/>
        <v>3|PA_adcp2|s|06/12/2018|11:54:00</v>
      </c>
      <c r="Q246" s="10">
        <v>24.9</v>
      </c>
      <c r="R246" s="10">
        <v>28.71</v>
      </c>
    </row>
    <row r="247" spans="1:18" x14ac:dyDescent="0.25">
      <c r="A247" s="10">
        <v>3</v>
      </c>
      <c r="B247" s="10" t="s">
        <v>19</v>
      </c>
      <c r="C247" s="10" t="s">
        <v>10</v>
      </c>
      <c r="D247" s="8">
        <v>43440</v>
      </c>
      <c r="E247" s="39">
        <v>0.49652777777777773</v>
      </c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10" t="str">
        <f t="shared" si="4"/>
        <v>3|PA_adcp2|f|06/12/2018|11:55:00</v>
      </c>
      <c r="Q247" s="10">
        <v>24.3</v>
      </c>
      <c r="R247" s="10">
        <v>27.05</v>
      </c>
    </row>
    <row r="248" spans="1:18" x14ac:dyDescent="0.25">
      <c r="A248" s="10">
        <v>3</v>
      </c>
      <c r="B248" s="10" t="s">
        <v>19</v>
      </c>
      <c r="C248" s="10" t="s">
        <v>9</v>
      </c>
      <c r="D248" s="8">
        <v>43440</v>
      </c>
      <c r="E248" s="39">
        <v>0.56111111111111112</v>
      </c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10" t="str">
        <f t="shared" si="4"/>
        <v>3|PA_adcp2|s|06/12/2018|13:28:00</v>
      </c>
      <c r="Q248" s="10">
        <v>25.5</v>
      </c>
      <c r="R248" s="10">
        <v>28.26</v>
      </c>
    </row>
    <row r="249" spans="1:18" x14ac:dyDescent="0.25">
      <c r="A249" s="10">
        <v>3</v>
      </c>
      <c r="B249" s="10" t="s">
        <v>19</v>
      </c>
      <c r="C249" s="10" t="s">
        <v>10</v>
      </c>
      <c r="D249" s="8">
        <v>43440</v>
      </c>
      <c r="E249" s="39">
        <v>0.56180555555555556</v>
      </c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10" t="str">
        <f t="shared" si="4"/>
        <v>3|PA_adcp2|f|06/12/2018|13:29:00</v>
      </c>
      <c r="Q249" s="10">
        <v>27.4</v>
      </c>
      <c r="R249" s="10">
        <v>27.8</v>
      </c>
    </row>
    <row r="250" spans="1:18" x14ac:dyDescent="0.25">
      <c r="A250" s="10">
        <v>3</v>
      </c>
      <c r="B250" s="10" t="s">
        <v>19</v>
      </c>
      <c r="C250" s="10" t="s">
        <v>9</v>
      </c>
      <c r="D250" s="8">
        <v>43440</v>
      </c>
      <c r="E250" s="39">
        <v>0.64861111111111114</v>
      </c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10" t="str">
        <f t="shared" si="4"/>
        <v>3|PA_adcp2|s|06/12/2018|15:34:00</v>
      </c>
      <c r="Q250" s="10">
        <v>29.9</v>
      </c>
      <c r="R250" s="10">
        <v>26.7</v>
      </c>
    </row>
    <row r="251" spans="1:18" x14ac:dyDescent="0.25">
      <c r="A251" s="10">
        <v>3</v>
      </c>
      <c r="B251" s="10" t="s">
        <v>19</v>
      </c>
      <c r="C251" s="10" t="s">
        <v>10</v>
      </c>
      <c r="D251" s="8">
        <v>43440</v>
      </c>
      <c r="E251" s="39">
        <v>0.64930555555555558</v>
      </c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10" t="str">
        <f t="shared" si="4"/>
        <v>3|PA_adcp2|f|06/12/2018|15:35:00</v>
      </c>
      <c r="Q251" s="10">
        <v>30.7</v>
      </c>
      <c r="R251" s="10">
        <v>26.41</v>
      </c>
    </row>
    <row r="252" spans="1:18" x14ac:dyDescent="0.25">
      <c r="A252" s="10">
        <v>3</v>
      </c>
      <c r="B252" s="10" t="s">
        <v>20</v>
      </c>
      <c r="C252" s="10" t="s">
        <v>9</v>
      </c>
      <c r="D252" s="8">
        <v>43440</v>
      </c>
      <c r="E252" s="39">
        <v>0.25486111111111109</v>
      </c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10" t="str">
        <f t="shared" si="4"/>
        <v>3|PA_adcp3|s|06/12/2018|06:07:00</v>
      </c>
      <c r="Q252" s="10">
        <v>25.5</v>
      </c>
      <c r="R252" s="10">
        <v>27.49</v>
      </c>
    </row>
    <row r="253" spans="1:18" x14ac:dyDescent="0.25">
      <c r="A253" s="10">
        <v>3</v>
      </c>
      <c r="B253" s="10" t="s">
        <v>20</v>
      </c>
      <c r="C253" s="10" t="s">
        <v>10</v>
      </c>
      <c r="D253" s="8">
        <v>43440</v>
      </c>
      <c r="E253" s="39">
        <v>0.25555555555555559</v>
      </c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10" t="str">
        <f t="shared" si="4"/>
        <v>3|PA_adcp3|f|06/12/2018|06:08:00</v>
      </c>
      <c r="Q253" s="10">
        <v>25.6</v>
      </c>
      <c r="R253" s="10">
        <v>27.49</v>
      </c>
    </row>
    <row r="254" spans="1:18" x14ac:dyDescent="0.25">
      <c r="A254" s="10">
        <v>3</v>
      </c>
      <c r="B254" s="10" t="s">
        <v>20</v>
      </c>
      <c r="C254" s="10" t="s">
        <v>9</v>
      </c>
      <c r="D254" s="8">
        <v>43440</v>
      </c>
      <c r="E254" s="39">
        <v>0.31180555555555556</v>
      </c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10" t="str">
        <f t="shared" si="4"/>
        <v>3|PA_adcp3|s|06/12/2018|07:29:00</v>
      </c>
      <c r="Q254" s="10">
        <v>24.5</v>
      </c>
      <c r="R254" s="10">
        <v>27.85</v>
      </c>
    </row>
    <row r="255" spans="1:18" x14ac:dyDescent="0.25">
      <c r="A255" s="10">
        <v>3</v>
      </c>
      <c r="B255" s="10" t="s">
        <v>20</v>
      </c>
      <c r="C255" s="10" t="s">
        <v>10</v>
      </c>
      <c r="D255" s="8">
        <v>43440</v>
      </c>
      <c r="E255" s="39">
        <v>0.31319444444444444</v>
      </c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10" t="str">
        <f t="shared" si="4"/>
        <v>3|PA_adcp3|f|06/12/2018|07:31:00</v>
      </c>
      <c r="Q255" s="10">
        <v>24.5</v>
      </c>
      <c r="R255" s="10">
        <v>27.84</v>
      </c>
    </row>
    <row r="256" spans="1:18" x14ac:dyDescent="0.25">
      <c r="A256" s="10">
        <v>3</v>
      </c>
      <c r="B256" s="10" t="s">
        <v>20</v>
      </c>
      <c r="C256" s="10" t="s">
        <v>9</v>
      </c>
      <c r="D256" s="8">
        <v>43440</v>
      </c>
      <c r="E256" s="39">
        <v>0.41111111111111115</v>
      </c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10" t="str">
        <f t="shared" si="4"/>
        <v>3|PA_adcp3|s|06/12/2018|09:52:00</v>
      </c>
      <c r="Q256" s="10">
        <v>24.5</v>
      </c>
      <c r="R256" s="10">
        <v>27.94</v>
      </c>
    </row>
    <row r="257" spans="1:18" x14ac:dyDescent="0.25">
      <c r="A257" s="10">
        <v>3</v>
      </c>
      <c r="B257" s="10" t="s">
        <v>20</v>
      </c>
      <c r="C257" s="10" t="s">
        <v>10</v>
      </c>
      <c r="D257" s="8">
        <v>43440</v>
      </c>
      <c r="E257" s="39">
        <v>0.41250000000000003</v>
      </c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10" t="str">
        <f t="shared" si="4"/>
        <v>3|PA_adcp3|f|06/12/2018|09:54:00</v>
      </c>
      <c r="Q257" s="10">
        <v>24.6</v>
      </c>
      <c r="R257" s="10">
        <v>27.85</v>
      </c>
    </row>
    <row r="258" spans="1:18" x14ac:dyDescent="0.25">
      <c r="A258" s="10">
        <v>3</v>
      </c>
      <c r="B258" s="10" t="s">
        <v>20</v>
      </c>
      <c r="C258" s="10" t="s">
        <v>9</v>
      </c>
      <c r="D258" s="8">
        <v>43440</v>
      </c>
      <c r="E258" s="10" t="s">
        <v>23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 t="str">
        <f t="shared" si="4"/>
        <v>3|PA_adcp3|s|06/12/2018|   12:27</v>
      </c>
      <c r="Q258" s="10">
        <v>25.9</v>
      </c>
      <c r="R258" s="10">
        <v>27.85</v>
      </c>
    </row>
    <row r="259" spans="1:18" x14ac:dyDescent="0.25">
      <c r="A259" s="10">
        <v>3</v>
      </c>
      <c r="B259" s="10" t="s">
        <v>20</v>
      </c>
      <c r="C259" s="10" t="s">
        <v>10</v>
      </c>
      <c r="D259" s="8">
        <v>43440</v>
      </c>
      <c r="E259" s="10" t="s">
        <v>24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 t="str">
        <f t="shared" si="4"/>
        <v>3|PA_adcp3|f|06/12/2018|    12:29</v>
      </c>
      <c r="Q259" s="10">
        <v>25.9</v>
      </c>
      <c r="R259" s="10">
        <v>2782</v>
      </c>
    </row>
    <row r="260" spans="1:18" x14ac:dyDescent="0.25">
      <c r="A260" s="10">
        <v>3</v>
      </c>
      <c r="B260" s="10" t="s">
        <v>20</v>
      </c>
      <c r="C260" s="10" t="s">
        <v>9</v>
      </c>
      <c r="D260" s="8">
        <v>43440</v>
      </c>
      <c r="E260" s="10" t="s">
        <v>25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 t="str">
        <f t="shared" si="4"/>
        <v>3|PA_adcp3|s|06/12/2018|   13:57</v>
      </c>
      <c r="Q260" s="10">
        <v>28.2</v>
      </c>
      <c r="R260" s="10">
        <v>27.6</v>
      </c>
    </row>
    <row r="261" spans="1:18" x14ac:dyDescent="0.25">
      <c r="A261" s="10">
        <v>3</v>
      </c>
      <c r="B261" s="10" t="s">
        <v>20</v>
      </c>
      <c r="C261" s="10" t="s">
        <v>10</v>
      </c>
      <c r="D261" s="8">
        <v>43440</v>
      </c>
      <c r="E261" s="10" t="s">
        <v>26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 t="str">
        <f t="shared" si="4"/>
        <v>3|PA_adcp3|f|06/12/2018|  13:58</v>
      </c>
      <c r="Q261" s="10">
        <v>27.7</v>
      </c>
      <c r="R261" s="10">
        <v>27.45</v>
      </c>
    </row>
    <row r="262" spans="1:18" x14ac:dyDescent="0.25">
      <c r="A262" s="10">
        <v>3</v>
      </c>
      <c r="B262" s="10" t="s">
        <v>20</v>
      </c>
      <c r="C262" s="10" t="s">
        <v>9</v>
      </c>
      <c r="D262" s="8">
        <v>43440</v>
      </c>
      <c r="E262" s="10" t="s">
        <v>27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 t="str">
        <f t="shared" ref="P262:P325" si="5">CONCATENATE(A262,"|",B262,"|",C262,"|",TEXT(D262,"dd/mm/aaaa"),"|",TEXT(E262,"hh:mm:ss"))</f>
        <v>3|PA_adcp3|s|06/12/2018|   14:54</v>
      </c>
      <c r="Q262" s="10">
        <v>28.3</v>
      </c>
      <c r="R262" s="10">
        <v>27.37</v>
      </c>
    </row>
    <row r="263" spans="1:18" x14ac:dyDescent="0.25">
      <c r="A263" s="10">
        <v>3</v>
      </c>
      <c r="B263" s="10" t="s">
        <v>20</v>
      </c>
      <c r="C263" s="10" t="s">
        <v>10</v>
      </c>
      <c r="D263" s="8">
        <v>43440</v>
      </c>
      <c r="E263" s="10" t="s">
        <v>28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 t="str">
        <f t="shared" si="5"/>
        <v>3|PA_adcp3|f|06/12/2018|   14:56</v>
      </c>
      <c r="Q263" s="10">
        <v>28.3</v>
      </c>
      <c r="R263" s="10">
        <v>27.4</v>
      </c>
    </row>
    <row r="264" spans="1:18" x14ac:dyDescent="0.25">
      <c r="A264" s="10">
        <v>4</v>
      </c>
      <c r="B264" s="10" t="s">
        <v>17</v>
      </c>
      <c r="C264" s="10" t="s">
        <v>9</v>
      </c>
      <c r="D264" s="8">
        <v>43487</v>
      </c>
      <c r="E264" s="39">
        <v>0.2298611111111111</v>
      </c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10" t="str">
        <f t="shared" si="5"/>
        <v>4|SM_adcp4|s|22/01/2019|05:31:00</v>
      </c>
      <c r="Q264" s="10">
        <v>8.94</v>
      </c>
      <c r="R264" s="10">
        <v>29.6</v>
      </c>
    </row>
    <row r="265" spans="1:18" x14ac:dyDescent="0.25">
      <c r="A265" s="10">
        <v>4</v>
      </c>
      <c r="B265" s="10" t="s">
        <v>17</v>
      </c>
      <c r="C265" s="10" t="s">
        <v>10</v>
      </c>
      <c r="D265" s="8">
        <v>43487</v>
      </c>
      <c r="E265" s="39">
        <v>0.23055555555555554</v>
      </c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10" t="str">
        <f t="shared" si="5"/>
        <v>4|SM_adcp4|f|22/01/2019|05:32:00</v>
      </c>
      <c r="Q265" s="10">
        <v>12.6</v>
      </c>
      <c r="R265" s="10">
        <v>29.37</v>
      </c>
    </row>
    <row r="266" spans="1:18" x14ac:dyDescent="0.25">
      <c r="A266" s="10">
        <v>4</v>
      </c>
      <c r="B266" s="10" t="s">
        <v>17</v>
      </c>
      <c r="C266" s="10" t="s">
        <v>9</v>
      </c>
      <c r="D266" s="8">
        <v>43487</v>
      </c>
      <c r="E266" s="39">
        <v>0.29652777777777778</v>
      </c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10" t="str">
        <f t="shared" si="5"/>
        <v>4|SM_adcp4|s|22/01/2019|07:07:00</v>
      </c>
      <c r="Q266" s="10">
        <v>12.07</v>
      </c>
      <c r="R266" s="10">
        <v>29.39</v>
      </c>
    </row>
    <row r="267" spans="1:18" x14ac:dyDescent="0.25">
      <c r="A267" s="10">
        <v>4</v>
      </c>
      <c r="B267" s="10" t="s">
        <v>17</v>
      </c>
      <c r="C267" s="10" t="s">
        <v>10</v>
      </c>
      <c r="D267" s="8">
        <v>43487</v>
      </c>
      <c r="E267" s="39">
        <v>0.29722222222222222</v>
      </c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10" t="str">
        <f t="shared" si="5"/>
        <v>4|SM_adcp4|f|22/01/2019|07:08:00</v>
      </c>
      <c r="Q267" s="10">
        <v>33.1</v>
      </c>
      <c r="R267" s="10">
        <v>28.36</v>
      </c>
    </row>
    <row r="268" spans="1:18" x14ac:dyDescent="0.25">
      <c r="A268" s="10">
        <v>4</v>
      </c>
      <c r="B268" s="10" t="s">
        <v>17</v>
      </c>
      <c r="C268" s="10" t="s">
        <v>9</v>
      </c>
      <c r="D268" s="8">
        <v>43487</v>
      </c>
      <c r="E268" s="39">
        <v>0.44444444444444442</v>
      </c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10" t="str">
        <f t="shared" si="5"/>
        <v>4|SM_adcp4|s|22/01/2019|10:40:00</v>
      </c>
      <c r="Q268" s="10">
        <v>1.83</v>
      </c>
      <c r="R268" s="10">
        <v>30.24</v>
      </c>
    </row>
    <row r="269" spans="1:18" x14ac:dyDescent="0.25">
      <c r="A269" s="10">
        <v>4</v>
      </c>
      <c r="B269" s="10" t="s">
        <v>17</v>
      </c>
      <c r="C269" s="10" t="s">
        <v>10</v>
      </c>
      <c r="D269" s="8">
        <v>43487</v>
      </c>
      <c r="E269" s="39">
        <v>0.44513888888888892</v>
      </c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10" t="str">
        <f t="shared" si="5"/>
        <v>4|SM_adcp4|f|22/01/2019|10:41:00</v>
      </c>
      <c r="Q269" s="10">
        <v>2.0299999999999998</v>
      </c>
      <c r="R269" s="10">
        <v>30.21</v>
      </c>
    </row>
    <row r="270" spans="1:18" x14ac:dyDescent="0.25">
      <c r="A270" s="10">
        <v>4</v>
      </c>
      <c r="B270" s="10" t="s">
        <v>17</v>
      </c>
      <c r="C270" s="10" t="s">
        <v>9</v>
      </c>
      <c r="D270" s="8">
        <v>43487</v>
      </c>
      <c r="E270" s="39">
        <v>0.55208333333333337</v>
      </c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10" t="str">
        <f t="shared" si="5"/>
        <v>4|SM_adcp4|s|22/01/2019|13:15:00</v>
      </c>
      <c r="Q270" s="10">
        <v>0.36</v>
      </c>
      <c r="R270" s="10">
        <v>30.76</v>
      </c>
    </row>
    <row r="271" spans="1:18" x14ac:dyDescent="0.25">
      <c r="A271" s="10">
        <v>4</v>
      </c>
      <c r="B271" s="10" t="s">
        <v>17</v>
      </c>
      <c r="C271" s="10" t="s">
        <v>10</v>
      </c>
      <c r="D271" s="8">
        <v>43487</v>
      </c>
      <c r="E271" s="39">
        <v>0.55277777777777781</v>
      </c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10" t="str">
        <f t="shared" si="5"/>
        <v>4|SM_adcp4|f|22/01/2019|13:16:00</v>
      </c>
      <c r="Q271" s="10">
        <v>0.4</v>
      </c>
      <c r="R271" s="10">
        <v>30.78</v>
      </c>
    </row>
    <row r="272" spans="1:18" x14ac:dyDescent="0.25">
      <c r="A272" s="10">
        <v>4</v>
      </c>
      <c r="B272" s="10" t="s">
        <v>22</v>
      </c>
      <c r="C272" s="10" t="s">
        <v>9</v>
      </c>
      <c r="D272" s="8">
        <v>43487</v>
      </c>
      <c r="E272" s="39">
        <v>0.20416666666666669</v>
      </c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10" t="str">
        <f t="shared" si="5"/>
        <v>4|SM_adcp5|s|22/01/2019|04:54:00</v>
      </c>
      <c r="Q272" s="10">
        <v>35.83</v>
      </c>
      <c r="R272" s="10">
        <v>28.15</v>
      </c>
    </row>
    <row r="273" spans="1:18" x14ac:dyDescent="0.25">
      <c r="A273" s="10">
        <v>4</v>
      </c>
      <c r="B273" s="10" t="s">
        <v>22</v>
      </c>
      <c r="C273" s="10" t="s">
        <v>10</v>
      </c>
      <c r="D273" s="8">
        <v>43487</v>
      </c>
      <c r="E273" s="39">
        <v>0.20486111111111113</v>
      </c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10" t="str">
        <f t="shared" si="5"/>
        <v>4|SM_adcp5|f|22/01/2019|04:55:00</v>
      </c>
      <c r="Q273" s="10">
        <v>35.76</v>
      </c>
      <c r="R273" s="10">
        <v>28.16</v>
      </c>
    </row>
    <row r="274" spans="1:18" x14ac:dyDescent="0.25">
      <c r="A274" s="10">
        <v>4</v>
      </c>
      <c r="B274" s="10" t="s">
        <v>22</v>
      </c>
      <c r="C274" s="10" t="s">
        <v>9</v>
      </c>
      <c r="D274" s="8">
        <v>43487</v>
      </c>
      <c r="E274" s="39">
        <v>0.26458333333333334</v>
      </c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10" t="str">
        <f t="shared" si="5"/>
        <v>4|SM_adcp5|s|22/01/2019|06:21:00</v>
      </c>
      <c r="Q274" s="10">
        <v>35.83</v>
      </c>
      <c r="R274" s="10">
        <v>28.11</v>
      </c>
    </row>
    <row r="275" spans="1:18" x14ac:dyDescent="0.25">
      <c r="A275" s="10">
        <v>4</v>
      </c>
      <c r="B275" s="10" t="s">
        <v>22</v>
      </c>
      <c r="C275" s="10" t="s">
        <v>10</v>
      </c>
      <c r="D275" s="8">
        <v>43487</v>
      </c>
      <c r="E275" s="39">
        <v>0.26527777777777778</v>
      </c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10" t="str">
        <f t="shared" si="5"/>
        <v>4|SM_adcp5|f|22/01/2019|06:22:00</v>
      </c>
      <c r="Q275" s="10">
        <v>35.83</v>
      </c>
      <c r="R275" s="10">
        <v>28.18</v>
      </c>
    </row>
    <row r="276" spans="1:18" x14ac:dyDescent="0.25">
      <c r="A276" s="10">
        <v>4</v>
      </c>
      <c r="B276" s="10" t="s">
        <v>22</v>
      </c>
      <c r="C276" s="10" t="s">
        <v>9</v>
      </c>
      <c r="D276" s="8">
        <v>43487</v>
      </c>
      <c r="E276" s="39">
        <v>0.33402777777777781</v>
      </c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10" t="str">
        <f t="shared" si="5"/>
        <v>4|SM_adcp5|s|22/01/2019|08:01:00</v>
      </c>
      <c r="Q276" s="10">
        <v>33.82</v>
      </c>
      <c r="R276" s="10">
        <v>28.18</v>
      </c>
    </row>
    <row r="277" spans="1:18" x14ac:dyDescent="0.25">
      <c r="A277" s="10">
        <v>4</v>
      </c>
      <c r="B277" s="10" t="s">
        <v>22</v>
      </c>
      <c r="C277" s="10" t="s">
        <v>10</v>
      </c>
      <c r="D277" s="8">
        <v>43487</v>
      </c>
      <c r="E277" s="39">
        <v>0.3347222222222222</v>
      </c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10" t="str">
        <f t="shared" si="5"/>
        <v>4|SM_adcp5|f|22/01/2019|08:02:00</v>
      </c>
      <c r="Q277" s="10">
        <v>33.74</v>
      </c>
      <c r="R277" s="10">
        <v>28.16</v>
      </c>
    </row>
    <row r="278" spans="1:18" x14ac:dyDescent="0.25">
      <c r="A278" s="10">
        <v>4</v>
      </c>
      <c r="B278" s="10" t="s">
        <v>22</v>
      </c>
      <c r="C278" s="10" t="s">
        <v>9</v>
      </c>
      <c r="D278" s="8">
        <v>43487</v>
      </c>
      <c r="E278" s="39">
        <v>0.5</v>
      </c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10" t="str">
        <f t="shared" si="5"/>
        <v>4|SM_adcp5|s|22/01/2019|12:00:00</v>
      </c>
      <c r="Q278" s="10">
        <v>17.23</v>
      </c>
      <c r="R278" s="10">
        <v>29.93</v>
      </c>
    </row>
    <row r="279" spans="1:18" x14ac:dyDescent="0.25">
      <c r="A279" s="10">
        <v>4</v>
      </c>
      <c r="B279" s="10" t="s">
        <v>22</v>
      </c>
      <c r="C279" s="10" t="s">
        <v>10</v>
      </c>
      <c r="D279" s="8">
        <v>43487</v>
      </c>
      <c r="E279" s="39">
        <v>0.50069444444444444</v>
      </c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10" t="str">
        <f t="shared" si="5"/>
        <v>4|SM_adcp5|f|22/01/2019|12:01:00</v>
      </c>
      <c r="Q279" s="10">
        <v>17.37</v>
      </c>
      <c r="R279" s="10">
        <v>29.9</v>
      </c>
    </row>
    <row r="280" spans="1:18" x14ac:dyDescent="0.25">
      <c r="A280" s="10">
        <v>4</v>
      </c>
      <c r="B280" s="10" t="s">
        <v>22</v>
      </c>
      <c r="C280" s="10" t="s">
        <v>9</v>
      </c>
      <c r="D280" s="8">
        <v>43487</v>
      </c>
      <c r="E280" s="39">
        <v>0.59375</v>
      </c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10" t="str">
        <f t="shared" si="5"/>
        <v>4|SM_adcp5|s|22/01/2019|14:15:00</v>
      </c>
      <c r="Q280" s="10">
        <v>24.82</v>
      </c>
      <c r="R280" s="10">
        <v>30.25</v>
      </c>
    </row>
    <row r="281" spans="1:18" x14ac:dyDescent="0.25">
      <c r="A281" s="10">
        <v>4</v>
      </c>
      <c r="B281" s="10" t="s">
        <v>22</v>
      </c>
      <c r="C281" s="10" t="s">
        <v>10</v>
      </c>
      <c r="D281" s="8">
        <v>43487</v>
      </c>
      <c r="E281" s="39">
        <v>0.59444444444444444</v>
      </c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10" t="str">
        <f t="shared" si="5"/>
        <v>4|SM_adcp5|f|22/01/2019|14:16:00</v>
      </c>
      <c r="Q281" s="10">
        <v>25.31</v>
      </c>
      <c r="R281" s="10">
        <v>30.25</v>
      </c>
    </row>
    <row r="282" spans="1:18" x14ac:dyDescent="0.25">
      <c r="A282" s="10">
        <v>4</v>
      </c>
      <c r="B282" s="10" t="s">
        <v>22</v>
      </c>
      <c r="C282" s="10" t="s">
        <v>9</v>
      </c>
      <c r="D282" s="8">
        <v>43487</v>
      </c>
      <c r="E282" s="39">
        <v>0.63958333333333328</v>
      </c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10" t="str">
        <f t="shared" si="5"/>
        <v>4|SM_adcp5|s|22/01/2019|15:21:00</v>
      </c>
      <c r="Q282" s="10">
        <v>35.97</v>
      </c>
      <c r="R282" s="10">
        <v>29.1</v>
      </c>
    </row>
    <row r="283" spans="1:18" x14ac:dyDescent="0.25">
      <c r="A283" s="10">
        <v>4</v>
      </c>
      <c r="B283" s="10" t="s">
        <v>22</v>
      </c>
      <c r="C283" s="10" t="s">
        <v>10</v>
      </c>
      <c r="D283" s="8">
        <v>43487</v>
      </c>
      <c r="E283" s="39">
        <v>0.64027777777777783</v>
      </c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10" t="str">
        <f t="shared" si="5"/>
        <v>4|SM_adcp5|f|22/01/2019|15:22:00</v>
      </c>
      <c r="Q283" s="10">
        <v>35.97</v>
      </c>
      <c r="R283" s="10">
        <v>29.9</v>
      </c>
    </row>
    <row r="284" spans="1:18" x14ac:dyDescent="0.25">
      <c r="A284" s="10">
        <v>4</v>
      </c>
      <c r="B284" s="10" t="s">
        <v>14</v>
      </c>
      <c r="C284" s="10" t="s">
        <v>9</v>
      </c>
      <c r="D284" s="8">
        <v>43488</v>
      </c>
      <c r="E284" s="24">
        <v>0.19166666666666665</v>
      </c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10" t="str">
        <f t="shared" si="5"/>
        <v>4|BN_adcp1|s|23/01/2019|04:36:00</v>
      </c>
      <c r="Q284" s="10">
        <v>34.61</v>
      </c>
      <c r="R284" s="10">
        <v>28.12</v>
      </c>
    </row>
    <row r="285" spans="1:18" x14ac:dyDescent="0.25">
      <c r="A285" s="10">
        <v>4</v>
      </c>
      <c r="B285" s="10" t="s">
        <v>14</v>
      </c>
      <c r="C285" s="10" t="s">
        <v>10</v>
      </c>
      <c r="D285" s="8">
        <v>43488</v>
      </c>
      <c r="E285" s="24">
        <v>0.19236111111111112</v>
      </c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10" t="str">
        <f t="shared" si="5"/>
        <v>4|BN_adcp1|f|23/01/2019|04:37:00</v>
      </c>
      <c r="Q285" s="10">
        <v>34.68</v>
      </c>
      <c r="R285" s="10">
        <v>28.12</v>
      </c>
    </row>
    <row r="286" spans="1:18" x14ac:dyDescent="0.25">
      <c r="A286" s="10">
        <v>4</v>
      </c>
      <c r="B286" s="10" t="s">
        <v>14</v>
      </c>
      <c r="C286" s="10" t="s">
        <v>9</v>
      </c>
      <c r="D286" s="8">
        <v>43488</v>
      </c>
      <c r="E286" s="24">
        <v>0.29236111111111113</v>
      </c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10" t="str">
        <f t="shared" si="5"/>
        <v>4|BN_adcp1|s|23/01/2019|07:01:00</v>
      </c>
      <c r="Q286" s="10">
        <v>36.119999999999997</v>
      </c>
      <c r="R286" s="10">
        <v>27.95</v>
      </c>
    </row>
    <row r="287" spans="1:18" x14ac:dyDescent="0.25">
      <c r="A287" s="10">
        <v>4</v>
      </c>
      <c r="B287" s="10" t="s">
        <v>14</v>
      </c>
      <c r="C287" s="10" t="s">
        <v>10</v>
      </c>
      <c r="D287" s="8">
        <v>43488</v>
      </c>
      <c r="E287" s="24">
        <v>0.29305555555555557</v>
      </c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10" t="str">
        <f t="shared" si="5"/>
        <v>4|BN_adcp1|f|23/01/2019|07:02:00</v>
      </c>
      <c r="Q287" s="10">
        <v>36.26</v>
      </c>
      <c r="R287" s="10">
        <v>28.05</v>
      </c>
    </row>
    <row r="288" spans="1:18" x14ac:dyDescent="0.25">
      <c r="A288" s="10">
        <v>4</v>
      </c>
      <c r="B288" s="10" t="s">
        <v>14</v>
      </c>
      <c r="C288" s="10" t="s">
        <v>9</v>
      </c>
      <c r="D288" s="8">
        <v>43488</v>
      </c>
      <c r="E288" s="24">
        <v>0.37777777777777777</v>
      </c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10" t="str">
        <f t="shared" si="5"/>
        <v>4|BN_adcp1|s|23/01/2019|09:04:00</v>
      </c>
      <c r="Q288" s="10">
        <v>31.81</v>
      </c>
      <c r="R288" s="10">
        <v>28.39</v>
      </c>
    </row>
    <row r="289" spans="1:18" x14ac:dyDescent="0.25">
      <c r="A289" s="10">
        <v>4</v>
      </c>
      <c r="B289" s="10" t="s">
        <v>14</v>
      </c>
      <c r="C289" s="10" t="s">
        <v>10</v>
      </c>
      <c r="D289" s="8">
        <v>43488</v>
      </c>
      <c r="E289" s="24">
        <v>0.37847222222222227</v>
      </c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10" t="str">
        <f t="shared" si="5"/>
        <v>4|BN_adcp1|f|23/01/2019|09:05:00</v>
      </c>
      <c r="Q289" s="10">
        <v>34.53</v>
      </c>
      <c r="R289" s="10">
        <v>28.08</v>
      </c>
    </row>
    <row r="290" spans="1:18" x14ac:dyDescent="0.25">
      <c r="A290" s="10">
        <v>4</v>
      </c>
      <c r="B290" s="10" t="s">
        <v>14</v>
      </c>
      <c r="C290" s="10" t="s">
        <v>9</v>
      </c>
      <c r="D290" s="8">
        <v>43488</v>
      </c>
      <c r="E290" s="24">
        <v>0.46666666666666662</v>
      </c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10" t="str">
        <f t="shared" si="5"/>
        <v>4|BN_adcp1|s|23/01/2019|11:12:00</v>
      </c>
      <c r="Q290" s="10">
        <v>27.84</v>
      </c>
      <c r="R290" s="10">
        <v>29.28</v>
      </c>
    </row>
    <row r="291" spans="1:18" x14ac:dyDescent="0.25">
      <c r="A291" s="10">
        <v>4</v>
      </c>
      <c r="B291" s="10" t="s">
        <v>14</v>
      </c>
      <c r="C291" s="10" t="s">
        <v>10</v>
      </c>
      <c r="D291" s="8">
        <v>43488</v>
      </c>
      <c r="E291" s="24">
        <v>0.46736111111111112</v>
      </c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10" t="str">
        <f t="shared" si="5"/>
        <v>4|BN_adcp1|f|23/01/2019|11:13:00</v>
      </c>
      <c r="Q291" s="10">
        <v>28.19</v>
      </c>
      <c r="R291" s="10">
        <v>29.09</v>
      </c>
    </row>
    <row r="292" spans="1:18" x14ac:dyDescent="0.25">
      <c r="A292" s="10">
        <v>4</v>
      </c>
      <c r="B292" s="10" t="s">
        <v>14</v>
      </c>
      <c r="C292" s="10" t="s">
        <v>9</v>
      </c>
      <c r="D292" s="8">
        <v>43488</v>
      </c>
      <c r="E292" s="24">
        <v>0.51388888888888895</v>
      </c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10" t="str">
        <f t="shared" si="5"/>
        <v>4|BN_adcp1|s|23/01/2019|12:20:00</v>
      </c>
      <c r="Q292" s="10">
        <v>27.84</v>
      </c>
      <c r="R292" s="10">
        <v>29.7</v>
      </c>
    </row>
    <row r="293" spans="1:18" x14ac:dyDescent="0.25">
      <c r="A293" s="10">
        <v>4</v>
      </c>
      <c r="B293" s="10" t="s">
        <v>14</v>
      </c>
      <c r="C293" s="10" t="s">
        <v>10</v>
      </c>
      <c r="D293" s="8">
        <v>43488</v>
      </c>
      <c r="E293" s="24">
        <v>0.51458333333333328</v>
      </c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10" t="str">
        <f t="shared" si="5"/>
        <v>4|BN_adcp1|f|23/01/2019|12:21:00</v>
      </c>
      <c r="Q293" s="10">
        <v>29.82</v>
      </c>
      <c r="R293" s="10">
        <v>29.51</v>
      </c>
    </row>
    <row r="294" spans="1:18" x14ac:dyDescent="0.25">
      <c r="A294" s="10">
        <v>4</v>
      </c>
      <c r="B294" s="10" t="s">
        <v>14</v>
      </c>
      <c r="C294" s="10" t="s">
        <v>9</v>
      </c>
      <c r="D294" s="8">
        <v>43488</v>
      </c>
      <c r="E294" s="24">
        <v>0.55069444444444449</v>
      </c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10" t="str">
        <f t="shared" si="5"/>
        <v>4|BN_adcp1|s|23/01/2019|13:13:00</v>
      </c>
      <c r="Q294" s="10">
        <v>18.05</v>
      </c>
      <c r="R294" s="10">
        <v>31.35</v>
      </c>
    </row>
    <row r="295" spans="1:18" x14ac:dyDescent="0.25">
      <c r="A295" s="10">
        <v>4</v>
      </c>
      <c r="B295" s="10" t="s">
        <v>14</v>
      </c>
      <c r="C295" s="10" t="s">
        <v>10</v>
      </c>
      <c r="D295" s="8">
        <v>43488</v>
      </c>
      <c r="E295" s="24">
        <v>0.55138888888888882</v>
      </c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10" t="str">
        <f t="shared" si="5"/>
        <v>4|BN_adcp1|f|23/01/2019|13:14:00</v>
      </c>
      <c r="Q295" s="10">
        <v>30.1</v>
      </c>
      <c r="R295" s="10">
        <v>29.84</v>
      </c>
    </row>
    <row r="296" spans="1:18" x14ac:dyDescent="0.25">
      <c r="A296" s="10">
        <v>4</v>
      </c>
      <c r="B296" s="10" t="s">
        <v>21</v>
      </c>
      <c r="C296" s="10" t="s">
        <v>9</v>
      </c>
      <c r="D296" s="8">
        <v>43488</v>
      </c>
      <c r="E296" s="24">
        <v>0.23750000000000002</v>
      </c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10" t="str">
        <f t="shared" si="5"/>
        <v>4|BN_adcp3|s|23/01/2019|05:42:00</v>
      </c>
      <c r="Q296" s="10">
        <v>8.4600000000000009</v>
      </c>
      <c r="R296" s="10">
        <v>30.02</v>
      </c>
    </row>
    <row r="297" spans="1:18" x14ac:dyDescent="0.25">
      <c r="A297" s="10">
        <v>4</v>
      </c>
      <c r="B297" s="10" t="s">
        <v>21</v>
      </c>
      <c r="C297" s="10" t="s">
        <v>10</v>
      </c>
      <c r="D297" s="8">
        <v>43488</v>
      </c>
      <c r="E297" s="24">
        <v>0.23819444444444446</v>
      </c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10" t="str">
        <f t="shared" si="5"/>
        <v>4|BN_adcp3|f|23/01/2019|05:43:00</v>
      </c>
      <c r="Q297" s="10">
        <v>8.5</v>
      </c>
      <c r="R297" s="10">
        <v>30.05</v>
      </c>
    </row>
    <row r="298" spans="1:18" x14ac:dyDescent="0.25">
      <c r="A298" s="10">
        <v>4</v>
      </c>
      <c r="B298" s="10" t="s">
        <v>21</v>
      </c>
      <c r="C298" s="10" t="s">
        <v>9</v>
      </c>
      <c r="D298" s="8">
        <v>43488</v>
      </c>
      <c r="E298" s="24">
        <v>0.33124999999999999</v>
      </c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10" t="str">
        <f t="shared" si="5"/>
        <v>4|BN_adcp3|s|23/01/2019|07:57:00</v>
      </c>
      <c r="Q298" s="10">
        <v>13.13</v>
      </c>
      <c r="R298" s="10">
        <v>30.03</v>
      </c>
    </row>
    <row r="299" spans="1:18" x14ac:dyDescent="0.25">
      <c r="A299" s="10">
        <v>4</v>
      </c>
      <c r="B299" s="10" t="s">
        <v>21</v>
      </c>
      <c r="C299" s="10" t="s">
        <v>10</v>
      </c>
      <c r="D299" s="8">
        <v>43488</v>
      </c>
      <c r="E299" s="24">
        <v>0.33194444444444443</v>
      </c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10" t="str">
        <f t="shared" si="5"/>
        <v>4|BN_adcp3|f|23/01/2019|07:58:00</v>
      </c>
      <c r="Q299" s="10">
        <v>14.26</v>
      </c>
      <c r="R299" s="10">
        <v>29.98</v>
      </c>
    </row>
    <row r="300" spans="1:18" x14ac:dyDescent="0.25">
      <c r="A300" s="10">
        <v>4</v>
      </c>
      <c r="B300" s="10" t="s">
        <v>21</v>
      </c>
      <c r="C300" s="10" t="s">
        <v>9</v>
      </c>
      <c r="D300" s="8">
        <v>43488</v>
      </c>
      <c r="E300" s="24">
        <v>0.42777777777777781</v>
      </c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10" t="str">
        <f t="shared" si="5"/>
        <v>4|BN_adcp3|s|23/01/2019|10:16:00</v>
      </c>
      <c r="Q300" s="10">
        <v>12.14</v>
      </c>
      <c r="R300" s="10">
        <v>30.5</v>
      </c>
    </row>
    <row r="301" spans="1:18" x14ac:dyDescent="0.25">
      <c r="A301" s="10">
        <v>4</v>
      </c>
      <c r="B301" s="10" t="s">
        <v>21</v>
      </c>
      <c r="C301" s="10" t="s">
        <v>10</v>
      </c>
      <c r="D301" s="8">
        <v>43488</v>
      </c>
      <c r="E301" s="24">
        <v>0.4284722222222222</v>
      </c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10" t="str">
        <f t="shared" si="5"/>
        <v>4|BN_adcp3|f|23/01/2019|10:17:00</v>
      </c>
      <c r="Q301" s="10">
        <v>15.27</v>
      </c>
      <c r="R301" s="10">
        <v>29.97</v>
      </c>
    </row>
    <row r="302" spans="1:18" x14ac:dyDescent="0.25">
      <c r="A302" s="10">
        <v>4</v>
      </c>
      <c r="B302" s="10" t="s">
        <v>21</v>
      </c>
      <c r="C302" s="10" t="s">
        <v>9</v>
      </c>
      <c r="D302" s="8">
        <v>43488</v>
      </c>
      <c r="E302" s="24">
        <v>0.59722222222222221</v>
      </c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10" t="str">
        <f t="shared" si="5"/>
        <v>4|BN_adcp3|s|23/01/2019|14:20:00</v>
      </c>
      <c r="Q302" s="10">
        <v>5.77</v>
      </c>
      <c r="R302" s="10">
        <v>31.57</v>
      </c>
    </row>
    <row r="303" spans="1:18" x14ac:dyDescent="0.25">
      <c r="A303" s="10">
        <v>4</v>
      </c>
      <c r="B303" s="10" t="s">
        <v>21</v>
      </c>
      <c r="C303" s="10" t="s">
        <v>10</v>
      </c>
      <c r="D303" s="8">
        <v>43488</v>
      </c>
      <c r="E303" s="24">
        <v>0.59791666666666665</v>
      </c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10" t="str">
        <f t="shared" si="5"/>
        <v>4|BN_adcp3|f|23/01/2019|14:21:00</v>
      </c>
      <c r="Q303" s="10">
        <v>5.95</v>
      </c>
      <c r="R303" s="10">
        <v>31.33</v>
      </c>
    </row>
    <row r="304" spans="1:18" x14ac:dyDescent="0.25">
      <c r="A304" s="10">
        <v>4</v>
      </c>
      <c r="B304" s="10" t="s">
        <v>18</v>
      </c>
      <c r="C304" s="10" t="s">
        <v>9</v>
      </c>
      <c r="D304" s="8">
        <v>43489</v>
      </c>
      <c r="E304" s="39">
        <v>0.19999999999999998</v>
      </c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10" t="str">
        <f t="shared" si="5"/>
        <v>4|PA_adcp1|s|24/01/2019|04:48:00</v>
      </c>
      <c r="Q304" s="10">
        <v>36.200000000000003</v>
      </c>
      <c r="R304" s="10">
        <v>22.84</v>
      </c>
    </row>
    <row r="305" spans="1:18" x14ac:dyDescent="0.25">
      <c r="A305" s="10">
        <v>4</v>
      </c>
      <c r="B305" s="10" t="s">
        <v>18</v>
      </c>
      <c r="C305" s="10" t="s">
        <v>10</v>
      </c>
      <c r="D305" s="8">
        <v>43489</v>
      </c>
      <c r="E305" s="39">
        <v>0.20069444444444443</v>
      </c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10" t="str">
        <f t="shared" si="5"/>
        <v>4|PA_adcp1|f|24/01/2019|04:49:00</v>
      </c>
      <c r="Q305" s="10">
        <v>36.200000000000003</v>
      </c>
      <c r="R305" s="10">
        <v>22.8</v>
      </c>
    </row>
    <row r="306" spans="1:18" x14ac:dyDescent="0.25">
      <c r="A306" s="10">
        <v>4</v>
      </c>
      <c r="B306" s="10" t="s">
        <v>18</v>
      </c>
      <c r="C306" s="10" t="s">
        <v>9</v>
      </c>
      <c r="D306" s="8">
        <v>43489</v>
      </c>
      <c r="E306" s="39">
        <v>0.27291666666666664</v>
      </c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10" t="str">
        <f t="shared" si="5"/>
        <v>4|PA_adcp1|s|24/01/2019|06:33:00</v>
      </c>
      <c r="Q306" s="10">
        <v>36.1</v>
      </c>
      <c r="R306" s="10">
        <v>22.84</v>
      </c>
    </row>
    <row r="307" spans="1:18" x14ac:dyDescent="0.25">
      <c r="A307" s="10">
        <v>4</v>
      </c>
      <c r="B307" s="10" t="s">
        <v>18</v>
      </c>
      <c r="C307" s="10" t="s">
        <v>10</v>
      </c>
      <c r="D307" s="8">
        <v>43489</v>
      </c>
      <c r="E307" s="39">
        <v>0.27361111111111108</v>
      </c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10" t="str">
        <f t="shared" si="5"/>
        <v>4|PA_adcp1|f|24/01/2019|06:34:00</v>
      </c>
      <c r="Q307" s="10">
        <v>36.299999999999997</v>
      </c>
      <c r="R307" s="10">
        <v>22.56</v>
      </c>
    </row>
    <row r="308" spans="1:18" x14ac:dyDescent="0.25">
      <c r="A308" s="10">
        <v>4</v>
      </c>
      <c r="B308" s="10" t="s">
        <v>18</v>
      </c>
      <c r="C308" s="10" t="s">
        <v>9</v>
      </c>
      <c r="D308" s="8">
        <v>43489</v>
      </c>
      <c r="E308" s="39">
        <v>0.33263888888888887</v>
      </c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10" t="str">
        <f t="shared" si="5"/>
        <v>4|PA_adcp1|s|24/01/2019|07:59:00</v>
      </c>
      <c r="Q308" s="10">
        <v>36.1</v>
      </c>
      <c r="R308" s="10">
        <v>22.94</v>
      </c>
    </row>
    <row r="309" spans="1:18" x14ac:dyDescent="0.25">
      <c r="A309" s="10">
        <v>4</v>
      </c>
      <c r="B309" s="10" t="s">
        <v>18</v>
      </c>
      <c r="C309" s="10" t="s">
        <v>10</v>
      </c>
      <c r="D309" s="8">
        <v>43489</v>
      </c>
      <c r="E309" s="39">
        <v>0.33333333333333331</v>
      </c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10" t="str">
        <f t="shared" si="5"/>
        <v>4|PA_adcp1|f|24/01/2019|08:00:00</v>
      </c>
      <c r="Q309" s="10">
        <v>36</v>
      </c>
      <c r="R309" s="10">
        <v>22.93</v>
      </c>
    </row>
    <row r="310" spans="1:18" x14ac:dyDescent="0.25">
      <c r="A310" s="10">
        <v>4</v>
      </c>
      <c r="B310" s="10" t="s">
        <v>18</v>
      </c>
      <c r="C310" s="10" t="s">
        <v>9</v>
      </c>
      <c r="D310" s="8">
        <v>43489</v>
      </c>
      <c r="E310" s="39">
        <v>0.42430555555555555</v>
      </c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10" t="str">
        <f t="shared" si="5"/>
        <v>4|PA_adcp1|s|24/01/2019|10:11:00</v>
      </c>
      <c r="Q310" s="10">
        <v>35.4</v>
      </c>
      <c r="R310" s="10">
        <v>25.39</v>
      </c>
    </row>
    <row r="311" spans="1:18" x14ac:dyDescent="0.25">
      <c r="A311" s="10">
        <v>4</v>
      </c>
      <c r="B311" s="10" t="s">
        <v>18</v>
      </c>
      <c r="C311" s="10" t="s">
        <v>10</v>
      </c>
      <c r="D311" s="8">
        <v>43489</v>
      </c>
      <c r="E311" s="39">
        <v>0.42499999999999999</v>
      </c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10" t="str">
        <f t="shared" si="5"/>
        <v>4|PA_adcp1|f|24/01/2019|10:12:00</v>
      </c>
      <c r="Q311" s="10">
        <v>35.5</v>
      </c>
      <c r="R311" s="10">
        <v>25</v>
      </c>
    </row>
    <row r="312" spans="1:18" x14ac:dyDescent="0.25">
      <c r="A312" s="10">
        <v>4</v>
      </c>
      <c r="B312" s="10" t="s">
        <v>18</v>
      </c>
      <c r="C312" s="10" t="s">
        <v>9</v>
      </c>
      <c r="D312" s="8">
        <v>43489</v>
      </c>
      <c r="E312" s="39">
        <v>0.52986111111111112</v>
      </c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10" t="str">
        <f t="shared" si="5"/>
        <v>4|PA_adcp1|s|24/01/2019|12:43:00</v>
      </c>
      <c r="Q312" s="10">
        <v>33.700000000000003</v>
      </c>
      <c r="R312" s="10">
        <v>28.29</v>
      </c>
    </row>
    <row r="313" spans="1:18" x14ac:dyDescent="0.25">
      <c r="A313" s="10">
        <v>4</v>
      </c>
      <c r="B313" s="10" t="s">
        <v>18</v>
      </c>
      <c r="C313" s="10" t="s">
        <v>10</v>
      </c>
      <c r="D313" s="8">
        <v>43489</v>
      </c>
      <c r="E313" s="39">
        <v>0.53055555555555556</v>
      </c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10" t="str">
        <f t="shared" si="5"/>
        <v>4|PA_adcp1|f|24/01/2019|12:44:00</v>
      </c>
      <c r="Q313" s="10">
        <v>33.799999999999997</v>
      </c>
      <c r="R313" s="10">
        <v>28.26</v>
      </c>
    </row>
    <row r="314" spans="1:18" x14ac:dyDescent="0.25">
      <c r="A314" s="10">
        <v>4</v>
      </c>
      <c r="B314" s="10" t="s">
        <v>18</v>
      </c>
      <c r="C314" s="10" t="s">
        <v>9</v>
      </c>
      <c r="D314" s="8">
        <v>43489</v>
      </c>
      <c r="E314" s="39">
        <v>0.59027777777777779</v>
      </c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10" t="str">
        <f t="shared" si="5"/>
        <v>4|PA_adcp1|s|24/01/2019|14:10:00</v>
      </c>
      <c r="Q314" s="10">
        <v>35</v>
      </c>
      <c r="R314" s="10">
        <v>26.88</v>
      </c>
    </row>
    <row r="315" spans="1:18" x14ac:dyDescent="0.25">
      <c r="A315" s="10">
        <v>4</v>
      </c>
      <c r="B315" s="10" t="s">
        <v>18</v>
      </c>
      <c r="C315" s="10" t="s">
        <v>10</v>
      </c>
      <c r="D315" s="8">
        <v>43489</v>
      </c>
      <c r="E315" s="39">
        <v>0.59097222222222223</v>
      </c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10" t="str">
        <f t="shared" si="5"/>
        <v>4|PA_adcp1|f|24/01/2019|14:11:00</v>
      </c>
      <c r="Q315" s="10">
        <v>35.1</v>
      </c>
      <c r="R315" s="10">
        <v>26.48</v>
      </c>
    </row>
    <row r="316" spans="1:18" x14ac:dyDescent="0.25">
      <c r="A316" s="10">
        <v>4</v>
      </c>
      <c r="B316" s="10" t="s">
        <v>18</v>
      </c>
      <c r="C316" s="10" t="s">
        <v>9</v>
      </c>
      <c r="D316" s="8">
        <v>43489</v>
      </c>
      <c r="E316" s="39">
        <v>0.64722222222222225</v>
      </c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10" t="str">
        <f t="shared" si="5"/>
        <v>4|PA_adcp1|s|24/01/2019|15:32:00</v>
      </c>
      <c r="Q316" s="10">
        <v>35.9</v>
      </c>
      <c r="R316" s="10">
        <v>25.53</v>
      </c>
    </row>
    <row r="317" spans="1:18" x14ac:dyDescent="0.25">
      <c r="A317" s="10">
        <v>4</v>
      </c>
      <c r="B317" s="10" t="s">
        <v>18</v>
      </c>
      <c r="C317" s="10" t="s">
        <v>10</v>
      </c>
      <c r="D317" s="8">
        <v>43489</v>
      </c>
      <c r="E317" s="39">
        <v>0.6479166666666667</v>
      </c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10" t="str">
        <f t="shared" si="5"/>
        <v>4|PA_adcp1|f|24/01/2019|15:33:00</v>
      </c>
      <c r="Q317" s="10">
        <v>35.799999999999997</v>
      </c>
      <c r="R317" s="10">
        <v>25.53</v>
      </c>
    </row>
    <row r="318" spans="1:18" x14ac:dyDescent="0.25">
      <c r="A318" s="10">
        <v>5</v>
      </c>
      <c r="B318" s="10" t="s">
        <v>17</v>
      </c>
      <c r="C318" s="10" t="s">
        <v>9</v>
      </c>
      <c r="D318" s="8">
        <v>43522</v>
      </c>
      <c r="E318" s="39">
        <v>0.30694444444444441</v>
      </c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10" t="str">
        <f t="shared" si="5"/>
        <v>5|SM_adcp4|s|26/02/2019|07:22:00</v>
      </c>
      <c r="Q318" s="10">
        <v>0.2</v>
      </c>
      <c r="R318" s="10" t="s">
        <v>85</v>
      </c>
    </row>
    <row r="319" spans="1:18" x14ac:dyDescent="0.25">
      <c r="A319" s="10">
        <v>5</v>
      </c>
      <c r="B319" s="10" t="s">
        <v>17</v>
      </c>
      <c r="C319" s="10" t="s">
        <v>10</v>
      </c>
      <c r="D319" s="8">
        <v>43522</v>
      </c>
      <c r="E319" s="39">
        <v>0.30763888888888891</v>
      </c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10" t="str">
        <f t="shared" si="5"/>
        <v>5|SM_adcp4|f|26/02/2019|07:23:00</v>
      </c>
      <c r="Q319" s="10">
        <v>0.2</v>
      </c>
      <c r="R319" s="10" t="s">
        <v>85</v>
      </c>
    </row>
    <row r="320" spans="1:18" x14ac:dyDescent="0.25">
      <c r="A320" s="10">
        <v>5</v>
      </c>
      <c r="B320" s="10" t="s">
        <v>17</v>
      </c>
      <c r="C320" s="10" t="s">
        <v>9</v>
      </c>
      <c r="D320" s="8">
        <v>43522</v>
      </c>
      <c r="E320" s="39">
        <v>0.37152777777777773</v>
      </c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10" t="str">
        <f t="shared" si="5"/>
        <v>5|SM_adcp4|s|26/02/2019|08:55:00</v>
      </c>
      <c r="Q320" s="10">
        <v>0.4</v>
      </c>
      <c r="R320" s="10" t="s">
        <v>85</v>
      </c>
    </row>
    <row r="321" spans="1:18" x14ac:dyDescent="0.25">
      <c r="A321" s="10">
        <v>5</v>
      </c>
      <c r="B321" s="10" t="s">
        <v>17</v>
      </c>
      <c r="C321" s="10" t="s">
        <v>10</v>
      </c>
      <c r="D321" s="8">
        <v>43522</v>
      </c>
      <c r="E321" s="39">
        <v>0.37222222222222223</v>
      </c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10" t="str">
        <f t="shared" si="5"/>
        <v>5|SM_adcp4|f|26/02/2019|08:56:00</v>
      </c>
      <c r="Q321" s="10">
        <v>0.5</v>
      </c>
      <c r="R321" s="10">
        <v>31</v>
      </c>
    </row>
    <row r="322" spans="1:18" x14ac:dyDescent="0.25">
      <c r="A322" s="10">
        <v>5</v>
      </c>
      <c r="B322" s="10" t="s">
        <v>17</v>
      </c>
      <c r="C322" s="10" t="s">
        <v>9</v>
      </c>
      <c r="D322" s="8">
        <v>43522</v>
      </c>
      <c r="E322" s="39">
        <v>0.4513888888888889</v>
      </c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10" t="str">
        <f t="shared" si="5"/>
        <v>5|SM_adcp4|s|26/02/2019|10:50:00</v>
      </c>
      <c r="Q322" s="10">
        <v>0.5</v>
      </c>
      <c r="R322" s="10" t="s">
        <v>86</v>
      </c>
    </row>
    <row r="323" spans="1:18" x14ac:dyDescent="0.25">
      <c r="A323" s="10">
        <v>5</v>
      </c>
      <c r="B323" s="10" t="s">
        <v>17</v>
      </c>
      <c r="C323" s="10" t="s">
        <v>10</v>
      </c>
      <c r="D323" s="8">
        <v>43522</v>
      </c>
      <c r="E323" s="39">
        <v>0.45208333333333334</v>
      </c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10" t="str">
        <f t="shared" si="5"/>
        <v>5|SM_adcp4|f|26/02/2019|10:51:00</v>
      </c>
      <c r="Q323" s="10">
        <v>0.6</v>
      </c>
      <c r="R323" s="10" t="s">
        <v>87</v>
      </c>
    </row>
    <row r="324" spans="1:18" x14ac:dyDescent="0.25">
      <c r="A324" s="10">
        <v>5</v>
      </c>
      <c r="B324" s="10" t="s">
        <v>17</v>
      </c>
      <c r="C324" s="10" t="s">
        <v>9</v>
      </c>
      <c r="D324" s="8">
        <v>43522</v>
      </c>
      <c r="E324" s="39">
        <v>0.57986111111111105</v>
      </c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10" t="str">
        <f t="shared" si="5"/>
        <v>5|SM_adcp4|s|26/02/2019|13:55:00</v>
      </c>
      <c r="Q324" s="10">
        <v>0.2</v>
      </c>
      <c r="R324" s="10" t="s">
        <v>88</v>
      </c>
    </row>
    <row r="325" spans="1:18" x14ac:dyDescent="0.25">
      <c r="A325" s="10">
        <v>5</v>
      </c>
      <c r="B325" s="10" t="s">
        <v>17</v>
      </c>
      <c r="C325" s="10" t="s">
        <v>10</v>
      </c>
      <c r="D325" s="8">
        <v>43522</v>
      </c>
      <c r="E325" s="39">
        <v>0.5805555555555556</v>
      </c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10" t="str">
        <f t="shared" si="5"/>
        <v>5|SM_adcp4|f|26/02/2019|13:56:00</v>
      </c>
      <c r="Q325" s="10">
        <v>0.2</v>
      </c>
      <c r="R325" s="10" t="s">
        <v>88</v>
      </c>
    </row>
    <row r="326" spans="1:18" x14ac:dyDescent="0.25">
      <c r="A326" s="10">
        <v>5</v>
      </c>
      <c r="B326" s="10" t="s">
        <v>17</v>
      </c>
      <c r="C326" s="10" t="s">
        <v>9</v>
      </c>
      <c r="D326" s="8">
        <v>43522</v>
      </c>
      <c r="E326" s="39">
        <v>0.64930555555555558</v>
      </c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10" t="str">
        <f t="shared" ref="P326:P389" si="6">CONCATENATE(A326,"|",B326,"|",C326,"|",TEXT(D326,"dd/mm/aaaa"),"|",TEXT(E326,"hh:mm:ss"))</f>
        <v>5|SM_adcp4|s|26/02/2019|15:35:00</v>
      </c>
      <c r="Q326" s="10">
        <v>0.1</v>
      </c>
      <c r="R326" s="10" t="s">
        <v>89</v>
      </c>
    </row>
    <row r="327" spans="1:18" x14ac:dyDescent="0.25">
      <c r="A327" s="10">
        <v>5</v>
      </c>
      <c r="B327" s="10" t="s">
        <v>17</v>
      </c>
      <c r="C327" s="10" t="s">
        <v>10</v>
      </c>
      <c r="D327" s="8">
        <v>43522</v>
      </c>
      <c r="E327" s="39">
        <v>0.65</v>
      </c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10" t="str">
        <f t="shared" si="6"/>
        <v>5|SM_adcp4|f|26/02/2019|15:36:00</v>
      </c>
      <c r="Q327" s="10">
        <v>0.1</v>
      </c>
      <c r="R327" s="10" t="s">
        <v>90</v>
      </c>
    </row>
    <row r="328" spans="1:18" x14ac:dyDescent="0.25">
      <c r="A328" s="10">
        <v>5</v>
      </c>
      <c r="B328" s="10" t="s">
        <v>22</v>
      </c>
      <c r="C328" s="10" t="s">
        <v>9</v>
      </c>
      <c r="D328" s="8">
        <v>43522</v>
      </c>
      <c r="E328" s="39">
        <v>0.26944444444444443</v>
      </c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10" t="str">
        <f t="shared" si="6"/>
        <v>5|SM_adcp5|s|26/02/2019|06:28:00</v>
      </c>
      <c r="Q328" s="10">
        <v>4.5999999999999996</v>
      </c>
      <c r="R328" s="10">
        <v>30.72</v>
      </c>
    </row>
    <row r="329" spans="1:18" x14ac:dyDescent="0.25">
      <c r="A329" s="10">
        <v>5</v>
      </c>
      <c r="B329" s="10" t="s">
        <v>22</v>
      </c>
      <c r="C329" s="10" t="s">
        <v>10</v>
      </c>
      <c r="D329" s="8">
        <v>43522</v>
      </c>
      <c r="E329" s="39">
        <v>0.25625000000000003</v>
      </c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10" t="str">
        <f t="shared" si="6"/>
        <v>5|SM_adcp5|f|26/02/2019|06:09:00</v>
      </c>
      <c r="Q329" s="10">
        <v>30.7</v>
      </c>
      <c r="R329" s="10" t="s">
        <v>33</v>
      </c>
    </row>
    <row r="330" spans="1:18" x14ac:dyDescent="0.25">
      <c r="A330" s="10">
        <v>5</v>
      </c>
      <c r="B330" s="10" t="s">
        <v>22</v>
      </c>
      <c r="C330" s="10" t="s">
        <v>9</v>
      </c>
      <c r="D330" s="8">
        <v>43522</v>
      </c>
      <c r="E330" s="39">
        <v>0.34583333333333338</v>
      </c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10" t="str">
        <f t="shared" si="6"/>
        <v>5|SM_adcp5|s|26/02/2019|08:18:00</v>
      </c>
      <c r="Q330" s="10">
        <v>36.299999999999997</v>
      </c>
      <c r="R330" s="10" t="s">
        <v>34</v>
      </c>
    </row>
    <row r="331" spans="1:18" x14ac:dyDescent="0.25">
      <c r="A331" s="10">
        <v>5</v>
      </c>
      <c r="B331" s="10" t="s">
        <v>22</v>
      </c>
      <c r="C331" s="10" t="s">
        <v>10</v>
      </c>
      <c r="D331" s="8">
        <v>43522</v>
      </c>
      <c r="E331" s="39">
        <v>0.34652777777777777</v>
      </c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10" t="str">
        <f t="shared" si="6"/>
        <v>5|SM_adcp5|f|26/02/2019|08:19:00</v>
      </c>
      <c r="Q331" s="10">
        <v>36.299999999999997</v>
      </c>
      <c r="R331" s="10" t="s">
        <v>91</v>
      </c>
    </row>
    <row r="332" spans="1:18" x14ac:dyDescent="0.25">
      <c r="A332" s="10">
        <v>5</v>
      </c>
      <c r="B332" s="10" t="s">
        <v>22</v>
      </c>
      <c r="C332" s="10" t="s">
        <v>9</v>
      </c>
      <c r="D332" s="8">
        <v>43522</v>
      </c>
      <c r="E332" s="10" t="s">
        <v>84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 t="str">
        <f t="shared" si="6"/>
        <v>5|SM_adcp5|s|26/02/2019| 09:46</v>
      </c>
      <c r="Q332" s="10">
        <v>30.7</v>
      </c>
      <c r="R332" s="10">
        <v>30.63</v>
      </c>
    </row>
    <row r="333" spans="1:18" x14ac:dyDescent="0.25">
      <c r="A333" s="10">
        <v>5</v>
      </c>
      <c r="B333" s="10" t="s">
        <v>22</v>
      </c>
      <c r="C333" s="10" t="s">
        <v>10</v>
      </c>
      <c r="D333" s="8">
        <v>43522</v>
      </c>
      <c r="E333" s="39">
        <v>0.40763888888888888</v>
      </c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10" t="str">
        <f t="shared" si="6"/>
        <v>5|SM_adcp5|f|26/02/2019|09:47:00</v>
      </c>
      <c r="Q333" s="10">
        <v>36.6</v>
      </c>
      <c r="R333" s="10">
        <v>30.22</v>
      </c>
    </row>
    <row r="334" spans="1:18" x14ac:dyDescent="0.25">
      <c r="A334" s="10">
        <v>5</v>
      </c>
      <c r="B334" s="10" t="s">
        <v>22</v>
      </c>
      <c r="C334" s="10" t="s">
        <v>9</v>
      </c>
      <c r="D334" s="8">
        <v>43522</v>
      </c>
      <c r="E334" s="39">
        <v>0.48749999999999999</v>
      </c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10" t="str">
        <f t="shared" si="6"/>
        <v>5|SM_adcp5|s|26/02/2019|11:42:00</v>
      </c>
      <c r="Q334" s="10">
        <v>22.9</v>
      </c>
      <c r="R334" s="10" t="s">
        <v>92</v>
      </c>
    </row>
    <row r="335" spans="1:18" x14ac:dyDescent="0.25">
      <c r="A335" s="10">
        <v>5</v>
      </c>
      <c r="B335" s="10" t="s">
        <v>22</v>
      </c>
      <c r="C335" s="10" t="s">
        <v>10</v>
      </c>
      <c r="D335" s="8">
        <v>43522</v>
      </c>
      <c r="E335" s="39">
        <v>0.48819444444444443</v>
      </c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10" t="str">
        <f t="shared" si="6"/>
        <v>5|SM_adcp5|f|26/02/2019|11:43:00</v>
      </c>
      <c r="Q335" s="10">
        <v>34.1</v>
      </c>
      <c r="R335" s="10" t="s">
        <v>93</v>
      </c>
    </row>
    <row r="336" spans="1:18" x14ac:dyDescent="0.25">
      <c r="A336" s="10">
        <v>5</v>
      </c>
      <c r="B336" s="10" t="s">
        <v>22</v>
      </c>
      <c r="C336" s="10" t="s">
        <v>9</v>
      </c>
      <c r="D336" s="8">
        <v>43522</v>
      </c>
      <c r="E336" s="39">
        <v>0.54166666666666663</v>
      </c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10" t="str">
        <f t="shared" si="6"/>
        <v>5|SM_adcp5|s|26/02/2019|13:00:00</v>
      </c>
      <c r="Q336" s="10">
        <v>9.3000000000000007</v>
      </c>
      <c r="R336" s="10" t="s">
        <v>88</v>
      </c>
    </row>
    <row r="337" spans="1:18" x14ac:dyDescent="0.25">
      <c r="A337" s="10">
        <v>5</v>
      </c>
      <c r="B337" s="10" t="s">
        <v>22</v>
      </c>
      <c r="C337" s="10" t="s">
        <v>10</v>
      </c>
      <c r="D337" s="8">
        <v>43522</v>
      </c>
      <c r="E337" s="39">
        <v>0.54236111111111118</v>
      </c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10" t="str">
        <f t="shared" si="6"/>
        <v>5|SM_adcp5|f|26/02/2019|13:01:00</v>
      </c>
      <c r="Q337" s="10">
        <v>29.7</v>
      </c>
      <c r="R337" s="10" t="s">
        <v>94</v>
      </c>
    </row>
    <row r="338" spans="1:18" x14ac:dyDescent="0.25">
      <c r="A338" s="10">
        <v>5</v>
      </c>
      <c r="B338" s="10" t="s">
        <v>22</v>
      </c>
      <c r="C338" s="10" t="s">
        <v>9</v>
      </c>
      <c r="D338" s="8">
        <v>43522</v>
      </c>
      <c r="E338" s="39">
        <v>0.61249999999999993</v>
      </c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10" t="str">
        <f t="shared" si="6"/>
        <v>5|SM_adcp5|s|26/02/2019|14:42:00</v>
      </c>
      <c r="Q338" s="10">
        <v>5.0999999999999996</v>
      </c>
      <c r="R338" s="10" t="s">
        <v>95</v>
      </c>
    </row>
    <row r="339" spans="1:18" x14ac:dyDescent="0.25">
      <c r="A339" s="10">
        <v>5</v>
      </c>
      <c r="B339" s="10" t="s">
        <v>22</v>
      </c>
      <c r="C339" s="10" t="s">
        <v>10</v>
      </c>
      <c r="D339" s="8">
        <v>43522</v>
      </c>
      <c r="E339" s="39">
        <v>0.61319444444444449</v>
      </c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10" t="str">
        <f t="shared" si="6"/>
        <v>5|SM_adcp5|f|26/02/2019|14:43:00</v>
      </c>
      <c r="Q339" s="10">
        <v>23.4</v>
      </c>
      <c r="R339" s="10" t="s">
        <v>96</v>
      </c>
    </row>
    <row r="340" spans="1:18" x14ac:dyDescent="0.25">
      <c r="A340" s="10">
        <v>5</v>
      </c>
      <c r="B340" s="10" t="s">
        <v>22</v>
      </c>
      <c r="C340" s="10" t="s">
        <v>9</v>
      </c>
      <c r="D340" s="8">
        <v>43522</v>
      </c>
      <c r="E340" s="39">
        <v>0.68125000000000002</v>
      </c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10" t="str">
        <f t="shared" si="6"/>
        <v>5|SM_adcp5|s|26/02/2019|16:21:00</v>
      </c>
      <c r="Q340" s="10">
        <v>2.1</v>
      </c>
      <c r="R340" s="10" t="s">
        <v>97</v>
      </c>
    </row>
    <row r="341" spans="1:18" x14ac:dyDescent="0.25">
      <c r="A341" s="10">
        <v>5</v>
      </c>
      <c r="B341" s="10" t="s">
        <v>22</v>
      </c>
      <c r="C341" s="10" t="s">
        <v>10</v>
      </c>
      <c r="D341" s="8">
        <v>43522</v>
      </c>
      <c r="E341" s="39">
        <v>0.68194444444444446</v>
      </c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10" t="str">
        <f t="shared" si="6"/>
        <v>5|SM_adcp5|f|26/02/2019|16:22:00</v>
      </c>
      <c r="Q341" s="10">
        <v>20.3</v>
      </c>
      <c r="R341" s="10" t="s">
        <v>98</v>
      </c>
    </row>
    <row r="342" spans="1:18" x14ac:dyDescent="0.25">
      <c r="A342" s="10">
        <v>5</v>
      </c>
      <c r="B342" s="10" t="s">
        <v>14</v>
      </c>
      <c r="C342" s="10" t="s">
        <v>9</v>
      </c>
      <c r="D342" s="8">
        <v>43523</v>
      </c>
      <c r="E342" s="24">
        <v>0.26597222222222222</v>
      </c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10" t="str">
        <f t="shared" si="6"/>
        <v>5|BN_adcp1|s|27/02/2019|06:23:00</v>
      </c>
      <c r="Q342" s="10">
        <v>19.329999999999998</v>
      </c>
      <c r="R342" s="10" t="s">
        <v>31</v>
      </c>
    </row>
    <row r="343" spans="1:18" x14ac:dyDescent="0.25">
      <c r="A343" s="10">
        <v>5</v>
      </c>
      <c r="B343" s="10" t="s">
        <v>14</v>
      </c>
      <c r="C343" s="10" t="s">
        <v>10</v>
      </c>
      <c r="D343" s="8">
        <v>43523</v>
      </c>
      <c r="E343" s="24">
        <v>0.26527777777777778</v>
      </c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10" t="str">
        <f t="shared" si="6"/>
        <v>5|BN_adcp1|f|27/02/2019|06:22:00</v>
      </c>
      <c r="Q343" s="10">
        <v>19.399999999999999</v>
      </c>
      <c r="R343" s="10" t="s">
        <v>32</v>
      </c>
    </row>
    <row r="344" spans="1:18" x14ac:dyDescent="0.25">
      <c r="A344" s="10">
        <v>5</v>
      </c>
      <c r="B344" s="10" t="s">
        <v>14</v>
      </c>
      <c r="C344" s="10" t="s">
        <v>9</v>
      </c>
      <c r="D344" s="8">
        <v>43523</v>
      </c>
      <c r="E344" s="24">
        <v>0.34513888888888888</v>
      </c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10" t="str">
        <f t="shared" si="6"/>
        <v>5|BN_adcp1|s|27/02/2019|08:17:00</v>
      </c>
      <c r="Q344" s="10">
        <v>19</v>
      </c>
      <c r="R344" s="10" t="s">
        <v>33</v>
      </c>
    </row>
    <row r="345" spans="1:18" x14ac:dyDescent="0.25">
      <c r="A345" s="10">
        <v>5</v>
      </c>
      <c r="B345" s="10" t="s">
        <v>14</v>
      </c>
      <c r="C345" s="10" t="s">
        <v>10</v>
      </c>
      <c r="D345" s="8">
        <v>43523</v>
      </c>
      <c r="E345" s="24">
        <v>0.34583333333333338</v>
      </c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10" t="str">
        <f t="shared" si="6"/>
        <v>5|BN_adcp1|f|27/02/2019|08:18:00</v>
      </c>
      <c r="Q345" s="10">
        <v>18.93</v>
      </c>
      <c r="R345" s="10" t="s">
        <v>34</v>
      </c>
    </row>
    <row r="346" spans="1:18" x14ac:dyDescent="0.25">
      <c r="A346" s="10">
        <v>5</v>
      </c>
      <c r="B346" s="10" t="s">
        <v>14</v>
      </c>
      <c r="C346" s="10" t="s">
        <v>9</v>
      </c>
      <c r="D346" s="8">
        <v>43523</v>
      </c>
      <c r="E346" s="24">
        <v>0.43402777777777773</v>
      </c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10" t="str">
        <f t="shared" si="6"/>
        <v>5|BN_adcp1|s|27/02/2019|10:25:00</v>
      </c>
      <c r="Q346" s="10">
        <v>19.82</v>
      </c>
      <c r="R346" s="10" t="s">
        <v>35</v>
      </c>
    </row>
    <row r="347" spans="1:18" x14ac:dyDescent="0.25">
      <c r="A347" s="10">
        <v>5</v>
      </c>
      <c r="B347" s="10" t="s">
        <v>14</v>
      </c>
      <c r="C347" s="10" t="s">
        <v>10</v>
      </c>
      <c r="D347" s="8">
        <v>43523</v>
      </c>
      <c r="E347" s="24">
        <v>0.43472222222222223</v>
      </c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10" t="str">
        <f t="shared" si="6"/>
        <v>5|BN_adcp1|f|27/02/2019|10:26:00</v>
      </c>
      <c r="Q347" s="10">
        <v>18.93</v>
      </c>
      <c r="R347" s="10" t="s">
        <v>34</v>
      </c>
    </row>
    <row r="348" spans="1:18" x14ac:dyDescent="0.25">
      <c r="A348" s="10">
        <v>5</v>
      </c>
      <c r="B348" s="10" t="s">
        <v>14</v>
      </c>
      <c r="C348" s="10" t="s">
        <v>9</v>
      </c>
      <c r="D348" s="8">
        <v>43523</v>
      </c>
      <c r="E348" s="24">
        <v>0.50902777777777775</v>
      </c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10" t="str">
        <f t="shared" si="6"/>
        <v>5|BN_adcp1|s|27/02/2019|12:13:00</v>
      </c>
      <c r="Q348" s="10">
        <v>20.79</v>
      </c>
      <c r="R348" s="10" t="s">
        <v>36</v>
      </c>
    </row>
    <row r="349" spans="1:18" x14ac:dyDescent="0.25">
      <c r="A349" s="10">
        <v>5</v>
      </c>
      <c r="B349" s="10" t="s">
        <v>14</v>
      </c>
      <c r="C349" s="10" t="s">
        <v>10</v>
      </c>
      <c r="D349" s="8">
        <v>43523</v>
      </c>
      <c r="E349" s="24">
        <v>0.50972222222222219</v>
      </c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10" t="str">
        <f t="shared" si="6"/>
        <v>5|BN_adcp1|f|27/02/2019|12:14:00</v>
      </c>
      <c r="Q349" s="10">
        <v>18.93</v>
      </c>
      <c r="R349" s="10" t="s">
        <v>34</v>
      </c>
    </row>
    <row r="350" spans="1:18" x14ac:dyDescent="0.25">
      <c r="A350" s="10">
        <v>5</v>
      </c>
      <c r="B350" s="10" t="s">
        <v>14</v>
      </c>
      <c r="C350" s="10" t="s">
        <v>9</v>
      </c>
      <c r="D350" s="8">
        <v>43523</v>
      </c>
      <c r="E350" s="24">
        <v>0.55694444444444446</v>
      </c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10" t="str">
        <f t="shared" si="6"/>
        <v>5|BN_adcp1|s|27/02/2019|13:22:00</v>
      </c>
      <c r="Q350" s="10">
        <v>19.28</v>
      </c>
      <c r="R350" s="10" t="s">
        <v>37</v>
      </c>
    </row>
    <row r="351" spans="1:18" x14ac:dyDescent="0.25">
      <c r="A351" s="10">
        <v>5</v>
      </c>
      <c r="B351" s="10" t="s">
        <v>14</v>
      </c>
      <c r="C351" s="10" t="s">
        <v>10</v>
      </c>
      <c r="D351" s="8">
        <v>43523</v>
      </c>
      <c r="E351" s="24">
        <v>0.55763888888888891</v>
      </c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10" t="str">
        <f t="shared" si="6"/>
        <v>5|BN_adcp1|f|27/02/2019|13:23:00</v>
      </c>
      <c r="Q351" s="10">
        <v>19.22</v>
      </c>
      <c r="R351" s="10" t="s">
        <v>38</v>
      </c>
    </row>
    <row r="352" spans="1:18" x14ac:dyDescent="0.25">
      <c r="A352" s="10">
        <v>5</v>
      </c>
      <c r="B352" s="10" t="s">
        <v>14</v>
      </c>
      <c r="C352" s="10" t="s">
        <v>9</v>
      </c>
      <c r="D352" s="8">
        <v>43523</v>
      </c>
      <c r="E352" s="24">
        <v>0.62430555555555556</v>
      </c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10" t="str">
        <f t="shared" si="6"/>
        <v>5|BN_adcp1|s|27/02/2019|14:59:00</v>
      </c>
      <c r="Q352" s="10">
        <v>20.3</v>
      </c>
      <c r="R352" s="10" t="s">
        <v>39</v>
      </c>
    </row>
    <row r="353" spans="1:18" x14ac:dyDescent="0.25">
      <c r="A353" s="10">
        <v>5</v>
      </c>
      <c r="B353" s="10" t="s">
        <v>14</v>
      </c>
      <c r="C353" s="10" t="s">
        <v>10</v>
      </c>
      <c r="D353" s="8">
        <v>43523</v>
      </c>
      <c r="E353" s="24">
        <v>0.625</v>
      </c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10" t="str">
        <f t="shared" si="6"/>
        <v>5|BN_adcp1|f|27/02/2019|15:00:00</v>
      </c>
      <c r="Q353" s="10">
        <v>19.91</v>
      </c>
      <c r="R353" s="10" t="s">
        <v>40</v>
      </c>
    </row>
    <row r="354" spans="1:18" x14ac:dyDescent="0.25">
      <c r="A354" s="10">
        <v>5</v>
      </c>
      <c r="B354" s="10" t="s">
        <v>14</v>
      </c>
      <c r="C354" s="10" t="s">
        <v>9</v>
      </c>
      <c r="D354" s="8">
        <v>43523</v>
      </c>
      <c r="E354" s="24">
        <v>0.69166666666666676</v>
      </c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10" t="str">
        <f t="shared" si="6"/>
        <v>5|BN_adcp1|s|27/02/2019|16:36:00</v>
      </c>
      <c r="Q354" s="10">
        <v>20.100000000000001</v>
      </c>
      <c r="R354" s="10" t="s">
        <v>41</v>
      </c>
    </row>
    <row r="355" spans="1:18" x14ac:dyDescent="0.25">
      <c r="A355" s="10">
        <v>5</v>
      </c>
      <c r="B355" s="10" t="s">
        <v>14</v>
      </c>
      <c r="C355" s="10" t="s">
        <v>10</v>
      </c>
      <c r="D355" s="8">
        <v>43523</v>
      </c>
      <c r="E355" s="24">
        <v>0.69236111111111109</v>
      </c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10" t="str">
        <f t="shared" si="6"/>
        <v>5|BN_adcp1|f|27/02/2019|16:37:00</v>
      </c>
      <c r="Q355" s="10">
        <v>19.8</v>
      </c>
      <c r="R355" s="10" t="s">
        <v>42</v>
      </c>
    </row>
    <row r="356" spans="1:18" x14ac:dyDescent="0.25">
      <c r="A356" s="10">
        <v>5</v>
      </c>
      <c r="B356" s="10" t="s">
        <v>21</v>
      </c>
      <c r="C356" s="10" t="s">
        <v>9</v>
      </c>
      <c r="D356" s="8">
        <v>43523</v>
      </c>
      <c r="E356" s="24">
        <v>0.29722222222222222</v>
      </c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10" t="str">
        <f t="shared" si="6"/>
        <v>5|BN_adcp3|s|27/02/2019|07:08:00</v>
      </c>
      <c r="Q356" s="10">
        <v>19.89</v>
      </c>
      <c r="R356" s="10" t="s">
        <v>43</v>
      </c>
    </row>
    <row r="357" spans="1:18" x14ac:dyDescent="0.25">
      <c r="A357" s="10">
        <v>5</v>
      </c>
      <c r="B357" s="10" t="s">
        <v>21</v>
      </c>
      <c r="C357" s="10" t="s">
        <v>10</v>
      </c>
      <c r="D357" s="8">
        <v>43523</v>
      </c>
      <c r="E357" s="24">
        <v>0.29791666666666666</v>
      </c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10" t="str">
        <f t="shared" si="6"/>
        <v>5|BN_adcp3|f|27/02/2019|07:09:00</v>
      </c>
      <c r="Q357" s="10">
        <v>5.22</v>
      </c>
      <c r="R357" s="10" t="s">
        <v>44</v>
      </c>
    </row>
    <row r="358" spans="1:18" x14ac:dyDescent="0.25">
      <c r="A358" s="10">
        <v>5</v>
      </c>
      <c r="B358" s="10" t="s">
        <v>21</v>
      </c>
      <c r="C358" s="10" t="s">
        <v>9</v>
      </c>
      <c r="D358" s="8">
        <v>43523</v>
      </c>
      <c r="E358" s="24">
        <v>0.38055555555555554</v>
      </c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10" t="str">
        <f t="shared" si="6"/>
        <v>5|BN_adcp3|s|27/02/2019|09:08:00</v>
      </c>
      <c r="Q358" s="10">
        <v>20.010000000000002</v>
      </c>
      <c r="R358" s="10" t="s">
        <v>45</v>
      </c>
    </row>
    <row r="359" spans="1:18" x14ac:dyDescent="0.25">
      <c r="A359" s="10">
        <v>5</v>
      </c>
      <c r="B359" s="10" t="s">
        <v>21</v>
      </c>
      <c r="C359" s="10" t="s">
        <v>10</v>
      </c>
      <c r="D359" s="8">
        <v>43523</v>
      </c>
      <c r="E359" s="24">
        <v>0.38125000000000003</v>
      </c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10" t="str">
        <f t="shared" si="6"/>
        <v>5|BN_adcp3|f|27/02/2019|09:09:00</v>
      </c>
      <c r="Q359" s="10">
        <v>19.93</v>
      </c>
      <c r="R359" s="10" t="s">
        <v>46</v>
      </c>
    </row>
    <row r="360" spans="1:18" x14ac:dyDescent="0.25">
      <c r="A360" s="10">
        <v>5</v>
      </c>
      <c r="B360" s="10" t="s">
        <v>21</v>
      </c>
      <c r="C360" s="10" t="s">
        <v>9</v>
      </c>
      <c r="D360" s="8">
        <v>43523</v>
      </c>
      <c r="E360" s="24">
        <v>0.47500000000000003</v>
      </c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10" t="str">
        <f t="shared" si="6"/>
        <v>5|BN_adcp3|s|27/02/2019|11:24:00</v>
      </c>
      <c r="Q360" s="10">
        <v>20.239999999999998</v>
      </c>
      <c r="R360" s="10">
        <v>32</v>
      </c>
    </row>
    <row r="361" spans="1:18" x14ac:dyDescent="0.25">
      <c r="A361" s="10">
        <v>5</v>
      </c>
      <c r="B361" s="10" t="s">
        <v>21</v>
      </c>
      <c r="C361" s="10" t="s">
        <v>10</v>
      </c>
      <c r="D361" s="8">
        <v>43523</v>
      </c>
      <c r="E361" s="24">
        <v>0.47569444444444442</v>
      </c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10" t="str">
        <f t="shared" si="6"/>
        <v>5|BN_adcp3|f|27/02/2019|11:25:00</v>
      </c>
      <c r="Q361" s="10">
        <v>19.989999999999998</v>
      </c>
      <c r="R361" s="10" t="s">
        <v>47</v>
      </c>
    </row>
    <row r="362" spans="1:18" x14ac:dyDescent="0.25">
      <c r="A362" s="10">
        <v>5</v>
      </c>
      <c r="B362" s="10" t="s">
        <v>21</v>
      </c>
      <c r="C362" s="10" t="s">
        <v>9</v>
      </c>
      <c r="D362" s="8">
        <v>43523</v>
      </c>
      <c r="E362" s="24">
        <v>0.59027777777777779</v>
      </c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10" t="str">
        <f t="shared" si="6"/>
        <v>5|BN_adcp3|s|27/02/2019|14:10:00</v>
      </c>
      <c r="Q362" s="10">
        <v>20.55</v>
      </c>
      <c r="R362" s="10" t="s">
        <v>48</v>
      </c>
    </row>
    <row r="363" spans="1:18" x14ac:dyDescent="0.25">
      <c r="A363" s="10">
        <v>5</v>
      </c>
      <c r="B363" s="10" t="s">
        <v>21</v>
      </c>
      <c r="C363" s="10" t="s">
        <v>10</v>
      </c>
      <c r="D363" s="8">
        <v>43523</v>
      </c>
      <c r="E363" s="24">
        <v>0.59097222222222223</v>
      </c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10" t="str">
        <f t="shared" si="6"/>
        <v>5|BN_adcp3|f|27/02/2019|14:11:00</v>
      </c>
      <c r="Q363" s="10">
        <v>20.07</v>
      </c>
      <c r="R363" s="10" t="s">
        <v>49</v>
      </c>
    </row>
    <row r="364" spans="1:18" x14ac:dyDescent="0.25">
      <c r="A364" s="10">
        <v>5</v>
      </c>
      <c r="B364" s="10" t="s">
        <v>21</v>
      </c>
      <c r="C364" s="10" t="s">
        <v>9</v>
      </c>
      <c r="D364" s="8">
        <v>43523</v>
      </c>
      <c r="E364" s="24">
        <v>0.65694444444444444</v>
      </c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10" t="str">
        <f t="shared" si="6"/>
        <v>5|BN_adcp3|s|27/02/2019|15:46:00</v>
      </c>
      <c r="Q364" s="10">
        <v>20.49</v>
      </c>
      <c r="R364" s="10" t="s">
        <v>50</v>
      </c>
    </row>
    <row r="365" spans="1:18" x14ac:dyDescent="0.25">
      <c r="A365" s="10">
        <v>5</v>
      </c>
      <c r="B365" s="10" t="s">
        <v>21</v>
      </c>
      <c r="C365" s="10" t="s">
        <v>10</v>
      </c>
      <c r="D365" s="8">
        <v>43523</v>
      </c>
      <c r="E365" s="24">
        <v>0.65763888888888888</v>
      </c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10" t="str">
        <f t="shared" si="6"/>
        <v>5|BN_adcp3|f|27/02/2019|15:47:00</v>
      </c>
      <c r="Q365" s="10">
        <v>20.51</v>
      </c>
      <c r="R365" s="10" t="s">
        <v>51</v>
      </c>
    </row>
    <row r="366" spans="1:18" x14ac:dyDescent="0.25">
      <c r="A366" s="10">
        <v>5</v>
      </c>
      <c r="B366" s="10" t="s">
        <v>18</v>
      </c>
      <c r="C366" s="10" t="s">
        <v>9</v>
      </c>
      <c r="D366" s="8">
        <v>43524</v>
      </c>
      <c r="E366" s="39">
        <v>0.2590277777777778</v>
      </c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10" t="str">
        <f t="shared" si="6"/>
        <v>5|PA_adcp1|s|28/02/2019|06:13:00</v>
      </c>
      <c r="Q366" s="10">
        <v>31.9</v>
      </c>
      <c r="R366" s="10" t="s">
        <v>52</v>
      </c>
    </row>
    <row r="367" spans="1:18" x14ac:dyDescent="0.25">
      <c r="A367" s="10">
        <v>5</v>
      </c>
      <c r="B367" s="10" t="s">
        <v>18</v>
      </c>
      <c r="C367" s="10" t="s">
        <v>10</v>
      </c>
      <c r="D367" s="8">
        <v>43524</v>
      </c>
      <c r="E367" s="39">
        <v>0.25972222222222224</v>
      </c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10" t="str">
        <f t="shared" si="6"/>
        <v>5|PA_adcp1|f|28/02/2019|06:14:00</v>
      </c>
      <c r="Q367" s="10">
        <v>35.5</v>
      </c>
      <c r="R367" s="10" t="s">
        <v>53</v>
      </c>
    </row>
    <row r="368" spans="1:18" x14ac:dyDescent="0.25">
      <c r="A368" s="10">
        <v>5</v>
      </c>
      <c r="B368" s="10" t="s">
        <v>18</v>
      </c>
      <c r="C368" s="10" t="s">
        <v>9</v>
      </c>
      <c r="D368" s="8">
        <v>43524</v>
      </c>
      <c r="E368" s="39">
        <v>0.31666666666666665</v>
      </c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10" t="str">
        <f t="shared" si="6"/>
        <v>5|PA_adcp1|s|28/02/2019|07:36:00</v>
      </c>
      <c r="Q368" s="10">
        <v>32.5</v>
      </c>
      <c r="R368" s="10" t="s">
        <v>54</v>
      </c>
    </row>
    <row r="369" spans="1:18" x14ac:dyDescent="0.25">
      <c r="A369" s="10">
        <v>5</v>
      </c>
      <c r="B369" s="10" t="s">
        <v>18</v>
      </c>
      <c r="C369" s="10" t="s">
        <v>10</v>
      </c>
      <c r="D369" s="8">
        <v>43524</v>
      </c>
      <c r="E369" s="39">
        <v>0.31736111111111115</v>
      </c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10" t="str">
        <f t="shared" si="6"/>
        <v>5|PA_adcp1|f|28/02/2019|07:37:00</v>
      </c>
      <c r="Q369" s="10">
        <v>35.4</v>
      </c>
      <c r="R369" s="10" t="s">
        <v>55</v>
      </c>
    </row>
    <row r="370" spans="1:18" x14ac:dyDescent="0.25">
      <c r="A370" s="10">
        <v>5</v>
      </c>
      <c r="B370" s="10" t="s">
        <v>18</v>
      </c>
      <c r="C370" s="10" t="s">
        <v>9</v>
      </c>
      <c r="D370" s="8">
        <v>43524</v>
      </c>
      <c r="E370" s="39">
        <v>0.375</v>
      </c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10" t="str">
        <f t="shared" si="6"/>
        <v>5|PA_adcp1|s|28/02/2019|09:00:00</v>
      </c>
      <c r="Q370" s="10">
        <v>33</v>
      </c>
      <c r="R370" s="10" t="s">
        <v>56</v>
      </c>
    </row>
    <row r="371" spans="1:18" x14ac:dyDescent="0.25">
      <c r="A371" s="10">
        <v>5</v>
      </c>
      <c r="B371" s="10" t="s">
        <v>18</v>
      </c>
      <c r="C371" s="10" t="s">
        <v>10</v>
      </c>
      <c r="D371" s="8">
        <v>43524</v>
      </c>
      <c r="E371" s="39">
        <v>0.3756944444444445</v>
      </c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10" t="str">
        <f t="shared" si="6"/>
        <v>5|PA_adcp1|f|28/02/2019|09:01:00</v>
      </c>
      <c r="Q371" s="10">
        <v>35</v>
      </c>
      <c r="R371" s="10" t="s">
        <v>57</v>
      </c>
    </row>
    <row r="372" spans="1:18" x14ac:dyDescent="0.25">
      <c r="A372" s="10">
        <v>5</v>
      </c>
      <c r="B372" s="10" t="s">
        <v>18</v>
      </c>
      <c r="C372" s="10" t="s">
        <v>9</v>
      </c>
      <c r="D372" s="8">
        <v>43524</v>
      </c>
      <c r="E372" s="39">
        <v>0.44513888888888892</v>
      </c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10" t="str">
        <f t="shared" si="6"/>
        <v>5|PA_adcp1|s|28/02/2019|10:41:00</v>
      </c>
      <c r="Q372" s="10">
        <v>32.9</v>
      </c>
      <c r="R372" s="10" t="s">
        <v>58</v>
      </c>
    </row>
    <row r="373" spans="1:18" x14ac:dyDescent="0.25">
      <c r="A373" s="10">
        <v>5</v>
      </c>
      <c r="B373" s="10" t="s">
        <v>18</v>
      </c>
      <c r="C373" s="10" t="s">
        <v>10</v>
      </c>
      <c r="D373" s="8">
        <v>43524</v>
      </c>
      <c r="E373" s="39">
        <v>0.4458333333333333</v>
      </c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10" t="str">
        <f t="shared" si="6"/>
        <v>5|PA_adcp1|f|28/02/2019|10:42:00</v>
      </c>
      <c r="Q373" s="10">
        <v>35.799999999999997</v>
      </c>
      <c r="R373" s="10" t="s">
        <v>59</v>
      </c>
    </row>
    <row r="374" spans="1:18" x14ac:dyDescent="0.25">
      <c r="A374" s="10">
        <v>5</v>
      </c>
      <c r="B374" s="10" t="s">
        <v>18</v>
      </c>
      <c r="C374" s="10" t="s">
        <v>9</v>
      </c>
      <c r="D374" s="8">
        <v>43524</v>
      </c>
      <c r="E374" s="39">
        <v>0.50208333333333333</v>
      </c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10" t="str">
        <f t="shared" si="6"/>
        <v>5|PA_adcp1|s|28/02/2019|12:03:00</v>
      </c>
      <c r="Q374" s="10">
        <v>32.799999999999997</v>
      </c>
      <c r="R374" s="10" t="s">
        <v>60</v>
      </c>
    </row>
    <row r="375" spans="1:18" x14ac:dyDescent="0.25">
      <c r="A375" s="10">
        <v>5</v>
      </c>
      <c r="B375" s="10" t="s">
        <v>18</v>
      </c>
      <c r="C375" s="10" t="s">
        <v>10</v>
      </c>
      <c r="D375" s="8">
        <v>43524</v>
      </c>
      <c r="E375" s="39">
        <v>0.50277777777777777</v>
      </c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10" t="str">
        <f t="shared" si="6"/>
        <v>5|PA_adcp1|f|28/02/2019|12:04:00</v>
      </c>
      <c r="Q375" s="10">
        <v>35.9</v>
      </c>
      <c r="R375" s="10" t="s">
        <v>61</v>
      </c>
    </row>
    <row r="376" spans="1:18" x14ac:dyDescent="0.25">
      <c r="A376" s="10">
        <v>5</v>
      </c>
      <c r="B376" s="10" t="s">
        <v>18</v>
      </c>
      <c r="C376" s="10" t="s">
        <v>9</v>
      </c>
      <c r="D376" s="8">
        <v>43524</v>
      </c>
      <c r="E376" s="39">
        <v>0.55069444444444449</v>
      </c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10" t="str">
        <f t="shared" si="6"/>
        <v>5|PA_adcp1|s|28/02/2019|13:13:00</v>
      </c>
      <c r="Q376" s="10">
        <v>32.6</v>
      </c>
      <c r="R376" s="10">
        <v>30.33</v>
      </c>
    </row>
    <row r="377" spans="1:18" x14ac:dyDescent="0.25">
      <c r="A377" s="10">
        <v>5</v>
      </c>
      <c r="B377" s="10" t="s">
        <v>18</v>
      </c>
      <c r="C377" s="10" t="s">
        <v>9</v>
      </c>
      <c r="D377" s="8">
        <v>43524</v>
      </c>
      <c r="E377" s="39">
        <v>0.55138888888888882</v>
      </c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10" t="str">
        <f t="shared" si="6"/>
        <v>5|PA_adcp1|s|28/02/2019|13:14:00</v>
      </c>
      <c r="Q377" s="10">
        <v>35.6</v>
      </c>
      <c r="R377" s="10" t="s">
        <v>62</v>
      </c>
    </row>
    <row r="378" spans="1:18" x14ac:dyDescent="0.25">
      <c r="A378" s="10">
        <v>5</v>
      </c>
      <c r="B378" s="10" t="s">
        <v>18</v>
      </c>
      <c r="C378" s="10" t="s">
        <v>10</v>
      </c>
      <c r="D378" s="8">
        <v>43524</v>
      </c>
      <c r="E378" s="39">
        <v>0.61805555555555558</v>
      </c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10" t="str">
        <f t="shared" si="6"/>
        <v>5|PA_adcp1|f|28/02/2019|14:50:00</v>
      </c>
      <c r="Q378" s="10">
        <v>32</v>
      </c>
      <c r="R378" s="10" t="s">
        <v>63</v>
      </c>
    </row>
    <row r="379" spans="1:18" x14ac:dyDescent="0.25">
      <c r="A379" s="10">
        <v>5</v>
      </c>
      <c r="B379" s="10" t="s">
        <v>18</v>
      </c>
      <c r="C379" s="10" t="s">
        <v>9</v>
      </c>
      <c r="D379" s="8">
        <v>43524</v>
      </c>
      <c r="E379" s="39">
        <v>0.61875000000000002</v>
      </c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10" t="str">
        <f t="shared" si="6"/>
        <v>5|PA_adcp1|s|28/02/2019|14:51:00</v>
      </c>
      <c r="Q379" s="10">
        <v>35.799999999999997</v>
      </c>
      <c r="R379" s="10" t="s">
        <v>64</v>
      </c>
    </row>
    <row r="380" spans="1:18" x14ac:dyDescent="0.25">
      <c r="A380" s="10">
        <v>5</v>
      </c>
      <c r="B380" s="10" t="s">
        <v>18</v>
      </c>
      <c r="C380" s="10" t="s">
        <v>10</v>
      </c>
      <c r="D380" s="8">
        <v>43524</v>
      </c>
      <c r="E380" s="39">
        <v>0.6875</v>
      </c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10" t="str">
        <f t="shared" si="6"/>
        <v>5|PA_adcp1|f|28/02/2019|16:30:00</v>
      </c>
      <c r="Q380" s="10">
        <v>32</v>
      </c>
      <c r="R380" s="10" t="s">
        <v>65</v>
      </c>
    </row>
    <row r="381" spans="1:18" x14ac:dyDescent="0.25">
      <c r="A381" s="10">
        <v>5</v>
      </c>
      <c r="B381" s="10" t="s">
        <v>18</v>
      </c>
      <c r="C381" s="10" t="s">
        <v>9</v>
      </c>
      <c r="D381" s="8">
        <v>43524</v>
      </c>
      <c r="E381" s="39">
        <v>0.68819444444444444</v>
      </c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10" t="str">
        <f t="shared" si="6"/>
        <v>5|PA_adcp1|s|28/02/2019|16:31:00</v>
      </c>
      <c r="Q381" s="10">
        <v>34.700000000000003</v>
      </c>
      <c r="R381" s="10" t="s">
        <v>66</v>
      </c>
    </row>
    <row r="382" spans="1:18" x14ac:dyDescent="0.25">
      <c r="A382" s="10">
        <v>5</v>
      </c>
      <c r="B382" s="10" t="s">
        <v>19</v>
      </c>
      <c r="C382" s="10" t="s">
        <v>9</v>
      </c>
      <c r="D382" s="8">
        <v>43524</v>
      </c>
      <c r="E382" s="39">
        <v>0.27430555555555552</v>
      </c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10" t="str">
        <f t="shared" si="6"/>
        <v>5|PA_adcp2|s|28/02/2019|06:35:00</v>
      </c>
      <c r="Q382" s="10">
        <v>25.3</v>
      </c>
      <c r="R382" s="10" t="s">
        <v>67</v>
      </c>
    </row>
    <row r="383" spans="1:18" x14ac:dyDescent="0.25">
      <c r="A383" s="10">
        <v>5</v>
      </c>
      <c r="B383" s="10" t="s">
        <v>19</v>
      </c>
      <c r="C383" s="10" t="s">
        <v>10</v>
      </c>
      <c r="D383" s="8">
        <v>43524</v>
      </c>
      <c r="E383" s="39">
        <v>0.27499999999999997</v>
      </c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10" t="str">
        <f t="shared" si="6"/>
        <v>5|PA_adcp2|f|28/02/2019|06:36:00</v>
      </c>
      <c r="Q383" s="10">
        <v>33.700000000000003</v>
      </c>
      <c r="R383" s="10" t="s">
        <v>60</v>
      </c>
    </row>
    <row r="384" spans="1:18" x14ac:dyDescent="0.25">
      <c r="A384" s="10">
        <v>5</v>
      </c>
      <c r="B384" s="10" t="s">
        <v>19</v>
      </c>
      <c r="C384" s="10" t="s">
        <v>9</v>
      </c>
      <c r="D384" s="8">
        <v>43524</v>
      </c>
      <c r="E384" s="39">
        <v>0.33194444444444443</v>
      </c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10" t="str">
        <f t="shared" si="6"/>
        <v>5|PA_adcp2|s|28/02/2019|07:58:00</v>
      </c>
      <c r="Q384" s="10">
        <v>25.4</v>
      </c>
      <c r="R384" s="10" t="s">
        <v>68</v>
      </c>
    </row>
    <row r="385" spans="1:18" x14ac:dyDescent="0.25">
      <c r="A385" s="10">
        <v>5</v>
      </c>
      <c r="B385" s="10" t="s">
        <v>19</v>
      </c>
      <c r="C385" s="10" t="s">
        <v>10</v>
      </c>
      <c r="D385" s="8">
        <v>43524</v>
      </c>
      <c r="E385" s="39">
        <v>0.33263888888888887</v>
      </c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10" t="str">
        <f t="shared" si="6"/>
        <v>5|PA_adcp2|f|28/02/2019|07:59:00</v>
      </c>
      <c r="Q385" s="10">
        <v>35.1</v>
      </c>
      <c r="R385" s="10" t="s">
        <v>69</v>
      </c>
    </row>
    <row r="386" spans="1:18" x14ac:dyDescent="0.25">
      <c r="A386" s="10">
        <v>5</v>
      </c>
      <c r="B386" s="10" t="s">
        <v>19</v>
      </c>
      <c r="C386" s="10" t="s">
        <v>9</v>
      </c>
      <c r="D386" s="8">
        <v>43524</v>
      </c>
      <c r="E386" s="39">
        <v>0.39374999999999999</v>
      </c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10" t="str">
        <f t="shared" si="6"/>
        <v>5|PA_adcp2|s|28/02/2019|09:27:00</v>
      </c>
      <c r="Q386" s="10">
        <v>26.6</v>
      </c>
      <c r="R386" s="10" t="s">
        <v>70</v>
      </c>
    </row>
    <row r="387" spans="1:18" x14ac:dyDescent="0.25">
      <c r="A387" s="10">
        <v>5</v>
      </c>
      <c r="B387" s="10" t="s">
        <v>19</v>
      </c>
      <c r="C387" s="10" t="s">
        <v>9</v>
      </c>
      <c r="D387" s="8">
        <v>43524</v>
      </c>
      <c r="E387" s="39">
        <v>0.39444444444444443</v>
      </c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10" t="str">
        <f t="shared" si="6"/>
        <v>5|PA_adcp2|s|28/02/2019|09:28:00</v>
      </c>
      <c r="Q387" s="10">
        <v>34.700000000000003</v>
      </c>
      <c r="R387" s="10" t="s">
        <v>71</v>
      </c>
    </row>
    <row r="388" spans="1:18" x14ac:dyDescent="0.25">
      <c r="A388" s="10">
        <v>5</v>
      </c>
      <c r="B388" s="10" t="s">
        <v>19</v>
      </c>
      <c r="C388" s="10" t="s">
        <v>10</v>
      </c>
      <c r="D388" s="8">
        <v>43524</v>
      </c>
      <c r="E388" s="39">
        <v>0.4604166666666667</v>
      </c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10" t="str">
        <f t="shared" si="6"/>
        <v>5|PA_adcp2|f|28/02/2019|11:03:00</v>
      </c>
      <c r="Q388" s="10">
        <v>27.1</v>
      </c>
      <c r="R388" s="10" t="s">
        <v>72</v>
      </c>
    </row>
    <row r="389" spans="1:18" x14ac:dyDescent="0.25">
      <c r="A389" s="10">
        <v>5</v>
      </c>
      <c r="B389" s="10" t="s">
        <v>19</v>
      </c>
      <c r="C389" s="10" t="s">
        <v>9</v>
      </c>
      <c r="D389" s="8">
        <v>43524</v>
      </c>
      <c r="E389" s="39">
        <v>0.46111111111111108</v>
      </c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10" t="str">
        <f t="shared" si="6"/>
        <v>5|PA_adcp2|s|28/02/2019|11:04:00</v>
      </c>
      <c r="Q389" s="10">
        <v>34.5</v>
      </c>
      <c r="R389" s="10" t="s">
        <v>73</v>
      </c>
    </row>
    <row r="390" spans="1:18" x14ac:dyDescent="0.25">
      <c r="A390" s="10">
        <v>5</v>
      </c>
      <c r="B390" s="10" t="s">
        <v>19</v>
      </c>
      <c r="C390" s="10" t="s">
        <v>10</v>
      </c>
      <c r="D390" s="8">
        <v>43524</v>
      </c>
      <c r="E390" s="39">
        <v>0.56527777777777777</v>
      </c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10" t="str">
        <f t="shared" ref="P390:P453" si="7">CONCATENATE(A390,"|",B390,"|",C390,"|",TEXT(D390,"dd/mm/aaaa"),"|",TEXT(E390,"hh:mm:ss"))</f>
        <v>5|PA_adcp2|f|28/02/2019|13:34:00</v>
      </c>
      <c r="Q390" s="10">
        <v>32.799999999999997</v>
      </c>
      <c r="R390" s="10" t="s">
        <v>74</v>
      </c>
    </row>
    <row r="391" spans="1:18" x14ac:dyDescent="0.25">
      <c r="A391" s="10">
        <v>5</v>
      </c>
      <c r="B391" s="10" t="s">
        <v>19</v>
      </c>
      <c r="C391" s="10" t="s">
        <v>9</v>
      </c>
      <c r="D391" s="8">
        <v>43524</v>
      </c>
      <c r="E391" s="39">
        <v>0.56597222222222221</v>
      </c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10" t="str">
        <f t="shared" si="7"/>
        <v>5|PA_adcp2|s|28/02/2019|13:35:00</v>
      </c>
      <c r="Q391" s="10">
        <v>35.9</v>
      </c>
      <c r="R391" s="10" t="s">
        <v>75</v>
      </c>
    </row>
    <row r="392" spans="1:18" x14ac:dyDescent="0.25">
      <c r="A392" s="10">
        <v>5</v>
      </c>
      <c r="B392" s="10" t="s">
        <v>19</v>
      </c>
      <c r="C392" s="10" t="s">
        <v>9</v>
      </c>
      <c r="D392" s="8">
        <v>43524</v>
      </c>
      <c r="E392" s="39">
        <v>0.63541666666666663</v>
      </c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10" t="str">
        <f t="shared" si="7"/>
        <v>5|PA_adcp2|s|28/02/2019|15:15:00</v>
      </c>
      <c r="Q392" s="10">
        <v>32.6</v>
      </c>
      <c r="R392" s="10" t="s">
        <v>76</v>
      </c>
    </row>
    <row r="393" spans="1:18" x14ac:dyDescent="0.25">
      <c r="A393" s="10">
        <v>5</v>
      </c>
      <c r="B393" s="10" t="s">
        <v>19</v>
      </c>
      <c r="C393" s="10" t="s">
        <v>10</v>
      </c>
      <c r="D393" s="8">
        <v>43524</v>
      </c>
      <c r="E393" s="39">
        <v>0.63611111111111118</v>
      </c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10" t="str">
        <f t="shared" si="7"/>
        <v>5|PA_adcp2|f|28/02/2019|15:16:00</v>
      </c>
      <c r="Q393" s="10">
        <v>35.6</v>
      </c>
      <c r="R393" s="10" t="s">
        <v>77</v>
      </c>
    </row>
    <row r="394" spans="1:18" x14ac:dyDescent="0.25">
      <c r="A394" s="10">
        <v>5</v>
      </c>
      <c r="B394" s="10" t="s">
        <v>20</v>
      </c>
      <c r="C394" s="10" t="s">
        <v>9</v>
      </c>
      <c r="D394" s="8">
        <v>43524</v>
      </c>
      <c r="E394" s="39">
        <v>0.29652777777777778</v>
      </c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10" t="str">
        <f t="shared" si="7"/>
        <v>5|PA_adcp3|s|28/02/2019|07:07:00</v>
      </c>
      <c r="Q394" s="10">
        <v>32.700000000000003</v>
      </c>
      <c r="R394" s="10" t="s">
        <v>78</v>
      </c>
    </row>
    <row r="395" spans="1:18" x14ac:dyDescent="0.25">
      <c r="A395" s="10">
        <v>5</v>
      </c>
      <c r="B395" s="10" t="s">
        <v>20</v>
      </c>
      <c r="C395" s="10" t="s">
        <v>10</v>
      </c>
      <c r="D395" s="8">
        <v>43524</v>
      </c>
      <c r="E395" s="39">
        <v>0.29722222222222222</v>
      </c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10" t="str">
        <f t="shared" si="7"/>
        <v>5|PA_adcp3|f|28/02/2019|07:08:00</v>
      </c>
      <c r="Q395" s="10">
        <v>32.9</v>
      </c>
      <c r="R395" s="10" t="s">
        <v>79</v>
      </c>
    </row>
    <row r="396" spans="1:18" x14ac:dyDescent="0.25">
      <c r="A396" s="10">
        <v>5</v>
      </c>
      <c r="B396" s="10" t="s">
        <v>20</v>
      </c>
      <c r="C396" s="10" t="s">
        <v>9</v>
      </c>
      <c r="D396" s="8">
        <v>43524</v>
      </c>
      <c r="E396" s="39">
        <v>0.3527777777777778</v>
      </c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10" t="str">
        <f t="shared" si="7"/>
        <v>5|PA_adcp3|s|28/02/2019|08:28:00</v>
      </c>
      <c r="Q396" s="10">
        <v>32.9</v>
      </c>
      <c r="R396" s="10" t="s">
        <v>80</v>
      </c>
    </row>
    <row r="397" spans="1:18" x14ac:dyDescent="0.25">
      <c r="A397" s="10">
        <v>5</v>
      </c>
      <c r="B397" s="10" t="s">
        <v>20</v>
      </c>
      <c r="C397" s="10" t="s">
        <v>9</v>
      </c>
      <c r="D397" s="8">
        <v>43524</v>
      </c>
      <c r="E397" s="39">
        <v>0.35347222222222219</v>
      </c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10" t="str">
        <f t="shared" si="7"/>
        <v>5|PA_adcp3|s|28/02/2019|08:29:00</v>
      </c>
      <c r="Q397" s="10">
        <v>32.799999999999997</v>
      </c>
      <c r="R397" s="10" t="s">
        <v>81</v>
      </c>
    </row>
    <row r="398" spans="1:18" x14ac:dyDescent="0.25">
      <c r="A398" s="10">
        <v>5</v>
      </c>
      <c r="B398" s="10" t="s">
        <v>20</v>
      </c>
      <c r="C398" s="10" t="s">
        <v>10</v>
      </c>
      <c r="D398" s="8">
        <v>43524</v>
      </c>
      <c r="E398" s="39">
        <v>0.4604166666666667</v>
      </c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10" t="str">
        <f t="shared" si="7"/>
        <v>5|PA_adcp3|f|28/02/2019|11:03:00</v>
      </c>
      <c r="Q398" s="10">
        <v>27.1</v>
      </c>
      <c r="R398" s="10" t="s">
        <v>72</v>
      </c>
    </row>
    <row r="399" spans="1:18" x14ac:dyDescent="0.25">
      <c r="A399" s="10">
        <v>5</v>
      </c>
      <c r="B399" s="10" t="s">
        <v>20</v>
      </c>
      <c r="C399" s="10" t="s">
        <v>9</v>
      </c>
      <c r="D399" s="8">
        <v>43524</v>
      </c>
      <c r="E399" s="39">
        <v>0.46111111111111108</v>
      </c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10" t="str">
        <f t="shared" si="7"/>
        <v>5|PA_adcp3|s|28/02/2019|11:04:00</v>
      </c>
      <c r="Q399" s="10">
        <v>34.5</v>
      </c>
      <c r="R399" s="10" t="s">
        <v>73</v>
      </c>
    </row>
    <row r="400" spans="1:18" x14ac:dyDescent="0.25">
      <c r="A400" s="10">
        <v>5</v>
      </c>
      <c r="B400" s="10" t="s">
        <v>20</v>
      </c>
      <c r="C400" s="10" t="s">
        <v>10</v>
      </c>
      <c r="D400" s="8">
        <v>43524</v>
      </c>
      <c r="E400" s="39">
        <v>0.58611111111111114</v>
      </c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10" t="str">
        <f t="shared" si="7"/>
        <v>5|PA_adcp3|f|28/02/2019|14:04:00</v>
      </c>
      <c r="Q400" s="10">
        <v>32.700000000000003</v>
      </c>
      <c r="R400" s="10" t="s">
        <v>82</v>
      </c>
    </row>
    <row r="401" spans="1:18" x14ac:dyDescent="0.25">
      <c r="A401" s="10">
        <v>5</v>
      </c>
      <c r="B401" s="10" t="s">
        <v>20</v>
      </c>
      <c r="C401" s="10" t="s">
        <v>9</v>
      </c>
      <c r="D401" s="8">
        <v>43524</v>
      </c>
      <c r="E401" s="39">
        <v>0.58680555555555558</v>
      </c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10" t="str">
        <f t="shared" si="7"/>
        <v>5|PA_adcp3|s|28/02/2019|14:05:00</v>
      </c>
      <c r="Q401" s="10">
        <v>32.9</v>
      </c>
      <c r="R401" s="10" t="s">
        <v>83</v>
      </c>
    </row>
    <row r="402" spans="1:18" x14ac:dyDescent="0.25">
      <c r="A402" s="10">
        <v>5</v>
      </c>
      <c r="B402" s="10" t="s">
        <v>20</v>
      </c>
      <c r="C402" s="10" t="s">
        <v>9</v>
      </c>
      <c r="D402" s="8">
        <v>43524</v>
      </c>
      <c r="E402" s="39">
        <v>0.65625</v>
      </c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10" t="str">
        <f t="shared" si="7"/>
        <v>5|PA_adcp3|s|28/02/2019|15:45:00</v>
      </c>
      <c r="Q402" s="10">
        <v>27.6</v>
      </c>
      <c r="R402" s="10">
        <v>32.340000000000003</v>
      </c>
    </row>
    <row r="403" spans="1:18" x14ac:dyDescent="0.25">
      <c r="A403" s="10">
        <v>5</v>
      </c>
      <c r="B403" s="10" t="s">
        <v>20</v>
      </c>
      <c r="C403" s="10" t="s">
        <v>10</v>
      </c>
      <c r="D403" s="8">
        <v>43524</v>
      </c>
      <c r="E403" s="39">
        <v>0.65694444444444444</v>
      </c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10" t="str">
        <f t="shared" si="7"/>
        <v>5|PA_adcp3|f|28/02/2019|15:46:00</v>
      </c>
      <c r="Q403" s="10">
        <v>32.700000000000003</v>
      </c>
      <c r="R403" s="10" t="s">
        <v>46</v>
      </c>
    </row>
    <row r="404" spans="1:18" x14ac:dyDescent="0.25">
      <c r="A404" s="10">
        <v>6</v>
      </c>
      <c r="B404" s="10" t="s">
        <v>17</v>
      </c>
      <c r="C404" s="10" t="s">
        <v>10</v>
      </c>
      <c r="D404" s="8">
        <v>43543</v>
      </c>
      <c r="E404" s="39">
        <v>0.25833333333333336</v>
      </c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10" t="str">
        <f t="shared" si="7"/>
        <v>6|SM_adcp4|f|19/03/2019|06:12:00</v>
      </c>
      <c r="Q404" s="10">
        <v>35.5</v>
      </c>
      <c r="R404" s="10">
        <v>29.21</v>
      </c>
    </row>
    <row r="405" spans="1:18" x14ac:dyDescent="0.25">
      <c r="A405" s="10">
        <v>6</v>
      </c>
      <c r="B405" s="10" t="s">
        <v>17</v>
      </c>
      <c r="C405" s="10" t="s">
        <v>9</v>
      </c>
      <c r="D405" s="8">
        <v>43543</v>
      </c>
      <c r="E405" s="39">
        <v>0.2590277777777778</v>
      </c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10" t="str">
        <f t="shared" si="7"/>
        <v>6|SM_adcp4|s|19/03/2019|06:13:00</v>
      </c>
      <c r="Q405" s="10">
        <v>35.5</v>
      </c>
      <c r="R405" s="10">
        <v>29.21</v>
      </c>
    </row>
    <row r="406" spans="1:18" x14ac:dyDescent="0.25">
      <c r="A406" s="10">
        <v>6</v>
      </c>
      <c r="B406" s="10" t="s">
        <v>17</v>
      </c>
      <c r="C406" s="10" t="s">
        <v>10</v>
      </c>
      <c r="D406" s="8">
        <v>43543</v>
      </c>
      <c r="E406" s="39">
        <v>0.32847222222222222</v>
      </c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10" t="str">
        <f t="shared" si="7"/>
        <v>6|SM_adcp4|f|19/03/2019|07:53:00</v>
      </c>
      <c r="Q406" s="10">
        <v>33.5</v>
      </c>
      <c r="R406" s="10">
        <v>29.21</v>
      </c>
    </row>
    <row r="407" spans="1:18" x14ac:dyDescent="0.25">
      <c r="A407" s="10">
        <v>6</v>
      </c>
      <c r="B407" s="10" t="s">
        <v>17</v>
      </c>
      <c r="C407" s="10" t="s">
        <v>9</v>
      </c>
      <c r="D407" s="8">
        <v>43543</v>
      </c>
      <c r="E407" s="39">
        <v>0.32916666666666666</v>
      </c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10" t="str">
        <f t="shared" si="7"/>
        <v>6|SM_adcp4|s|19/03/2019|07:54:00</v>
      </c>
      <c r="Q407" s="10">
        <v>33.4</v>
      </c>
      <c r="R407" s="10">
        <v>29.21</v>
      </c>
    </row>
    <row r="408" spans="1:18" x14ac:dyDescent="0.25">
      <c r="A408" s="10">
        <v>6</v>
      </c>
      <c r="B408" s="10" t="s">
        <v>17</v>
      </c>
      <c r="C408" s="10" t="s">
        <v>10</v>
      </c>
      <c r="D408" s="8">
        <v>43543</v>
      </c>
      <c r="E408" s="39">
        <v>0.37013888888888885</v>
      </c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10" t="str">
        <f t="shared" si="7"/>
        <v>6|SM_adcp4|f|19/03/2019|08:53:00</v>
      </c>
      <c r="Q408" s="10">
        <v>33.700000000000003</v>
      </c>
      <c r="R408" s="10">
        <v>29.46</v>
      </c>
    </row>
    <row r="409" spans="1:18" x14ac:dyDescent="0.25">
      <c r="A409" s="10">
        <v>6</v>
      </c>
      <c r="B409" s="10" t="s">
        <v>17</v>
      </c>
      <c r="C409" s="10" t="s">
        <v>9</v>
      </c>
      <c r="D409" s="8">
        <v>43543</v>
      </c>
      <c r="E409" s="39">
        <v>0.37083333333333335</v>
      </c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10" t="str">
        <f t="shared" si="7"/>
        <v>6|SM_adcp4|s|19/03/2019|08:54:00</v>
      </c>
      <c r="Q409" s="10">
        <v>33.700000000000003</v>
      </c>
      <c r="R409" s="10">
        <v>29.45</v>
      </c>
    </row>
    <row r="410" spans="1:18" x14ac:dyDescent="0.25">
      <c r="A410" s="10">
        <v>6</v>
      </c>
      <c r="B410" s="10" t="s">
        <v>17</v>
      </c>
      <c r="C410" s="10" t="s">
        <v>10</v>
      </c>
      <c r="D410" s="8">
        <v>43543</v>
      </c>
      <c r="E410" s="39">
        <v>0.44444444444444442</v>
      </c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10" t="str">
        <f t="shared" si="7"/>
        <v>6|SM_adcp4|f|19/03/2019|10:40:00</v>
      </c>
      <c r="Q410" s="10">
        <v>25.9</v>
      </c>
      <c r="R410" s="10">
        <v>29.43</v>
      </c>
    </row>
    <row r="411" spans="1:18" x14ac:dyDescent="0.25">
      <c r="A411" s="10">
        <v>6</v>
      </c>
      <c r="B411" s="10" t="s">
        <v>17</v>
      </c>
      <c r="C411" s="10" t="s">
        <v>9</v>
      </c>
      <c r="D411" s="8">
        <v>43543</v>
      </c>
      <c r="E411" s="39">
        <v>0.44513888888888892</v>
      </c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10" t="str">
        <f t="shared" si="7"/>
        <v>6|SM_adcp4|s|19/03/2019|10:41:00</v>
      </c>
      <c r="Q411" s="10">
        <v>25.9</v>
      </c>
      <c r="R411" s="10">
        <v>29.91</v>
      </c>
    </row>
    <row r="412" spans="1:18" x14ac:dyDescent="0.25">
      <c r="A412" s="10">
        <v>6</v>
      </c>
      <c r="B412" s="10" t="s">
        <v>17</v>
      </c>
      <c r="C412" s="10" t="s">
        <v>10</v>
      </c>
      <c r="D412" s="8">
        <v>43543</v>
      </c>
      <c r="E412" s="39">
        <v>0.50972222222222219</v>
      </c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10" t="str">
        <f t="shared" si="7"/>
        <v>6|SM_adcp4|f|19/03/2019|12:14:00</v>
      </c>
      <c r="Q412" s="10">
        <v>35</v>
      </c>
      <c r="R412" s="10">
        <v>29.96</v>
      </c>
    </row>
    <row r="413" spans="1:18" x14ac:dyDescent="0.25">
      <c r="A413" s="10">
        <v>6</v>
      </c>
      <c r="B413" s="10" t="s">
        <v>17</v>
      </c>
      <c r="C413" s="10" t="s">
        <v>9</v>
      </c>
      <c r="D413" s="8">
        <v>43543</v>
      </c>
      <c r="E413" s="39">
        <v>0.51041666666666663</v>
      </c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10" t="str">
        <f t="shared" si="7"/>
        <v>6|SM_adcp4|s|19/03/2019|12:15:00</v>
      </c>
      <c r="Q413" s="10">
        <v>35</v>
      </c>
      <c r="R413" s="10">
        <v>29.95</v>
      </c>
    </row>
    <row r="414" spans="1:18" x14ac:dyDescent="0.25">
      <c r="A414" s="10">
        <v>6</v>
      </c>
      <c r="B414" s="10" t="s">
        <v>17</v>
      </c>
      <c r="C414" s="10" t="s">
        <v>10</v>
      </c>
      <c r="D414" s="8">
        <v>43543</v>
      </c>
      <c r="E414" s="39">
        <v>0.57638888888888895</v>
      </c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10" t="str">
        <f t="shared" si="7"/>
        <v>6|SM_adcp4|f|19/03/2019|13:50:00</v>
      </c>
      <c r="Q414" s="10">
        <v>36.799999999999997</v>
      </c>
      <c r="R414" s="10">
        <v>29.69</v>
      </c>
    </row>
    <row r="415" spans="1:18" x14ac:dyDescent="0.25">
      <c r="A415" s="10">
        <v>6</v>
      </c>
      <c r="B415" s="10" t="s">
        <v>17</v>
      </c>
      <c r="C415" s="10" t="s">
        <v>9</v>
      </c>
      <c r="D415" s="8">
        <v>43543</v>
      </c>
      <c r="E415" s="39">
        <v>0.57708333333333328</v>
      </c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10" t="str">
        <f t="shared" si="7"/>
        <v>6|SM_adcp4|s|19/03/2019|13:51:00</v>
      </c>
      <c r="Q415" s="10">
        <v>36.6</v>
      </c>
      <c r="R415" s="10">
        <v>29.69</v>
      </c>
    </row>
    <row r="416" spans="1:18" x14ac:dyDescent="0.25">
      <c r="A416" s="10">
        <v>6</v>
      </c>
      <c r="B416" s="10" t="s">
        <v>17</v>
      </c>
      <c r="C416" s="10" t="s">
        <v>10</v>
      </c>
      <c r="D416" s="8">
        <v>43543</v>
      </c>
      <c r="E416" s="39">
        <v>0.68541666666666667</v>
      </c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10" t="str">
        <f t="shared" si="7"/>
        <v>6|SM_adcp4|f|19/03/2019|16:27:00</v>
      </c>
      <c r="Q416" s="10">
        <v>36.799999999999997</v>
      </c>
      <c r="R416" s="10">
        <v>29.63</v>
      </c>
    </row>
    <row r="417" spans="1:18" x14ac:dyDescent="0.25">
      <c r="A417" s="10">
        <v>6</v>
      </c>
      <c r="B417" s="10" t="s">
        <v>17</v>
      </c>
      <c r="C417" s="10" t="s">
        <v>9</v>
      </c>
      <c r="D417" s="8">
        <v>43543</v>
      </c>
      <c r="E417" s="39">
        <v>0.68611111111111101</v>
      </c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10" t="str">
        <f t="shared" si="7"/>
        <v>6|SM_adcp4|s|19/03/2019|16:28:00</v>
      </c>
      <c r="Q417" s="10">
        <v>36.799999999999997</v>
      </c>
      <c r="R417" s="10">
        <v>29.65</v>
      </c>
    </row>
    <row r="418" spans="1:18" x14ac:dyDescent="0.25">
      <c r="A418" s="10">
        <v>6</v>
      </c>
      <c r="B418" s="10" t="s">
        <v>22</v>
      </c>
      <c r="C418" s="10" t="s">
        <v>10</v>
      </c>
      <c r="D418" s="8">
        <v>43543</v>
      </c>
      <c r="E418" s="39">
        <v>0.29652777777777778</v>
      </c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10" t="str">
        <f t="shared" si="7"/>
        <v>6|SM_adcp5|f|19/03/2019|07:07:00</v>
      </c>
      <c r="Q418" s="10">
        <v>18.8</v>
      </c>
      <c r="R418" s="10">
        <v>29.67</v>
      </c>
    </row>
    <row r="419" spans="1:18" x14ac:dyDescent="0.25">
      <c r="A419" s="10">
        <v>6</v>
      </c>
      <c r="B419" s="10" t="s">
        <v>22</v>
      </c>
      <c r="C419" s="10" t="s">
        <v>9</v>
      </c>
      <c r="D419" s="8">
        <v>43543</v>
      </c>
      <c r="E419" s="39">
        <v>0.29722222222222222</v>
      </c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10" t="str">
        <f t="shared" si="7"/>
        <v>6|SM_adcp5|s|19/03/2019|07:08:00</v>
      </c>
      <c r="Q419" s="10">
        <v>18.899999999999999</v>
      </c>
      <c r="R419" s="10">
        <v>29.7</v>
      </c>
    </row>
    <row r="420" spans="1:18" x14ac:dyDescent="0.25">
      <c r="A420" s="10">
        <v>6</v>
      </c>
      <c r="B420" s="10" t="s">
        <v>22</v>
      </c>
      <c r="C420" s="10" t="s">
        <v>9</v>
      </c>
      <c r="D420" s="8">
        <v>43543</v>
      </c>
      <c r="E420" s="39">
        <v>0.40972222222222227</v>
      </c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10" t="str">
        <f t="shared" si="7"/>
        <v>6|SM_adcp5|s|19/03/2019|09:50:00</v>
      </c>
      <c r="Q420" s="10">
        <v>5.5</v>
      </c>
      <c r="R420" s="10">
        <v>30.19</v>
      </c>
    </row>
    <row r="421" spans="1:18" x14ac:dyDescent="0.25">
      <c r="A421" s="10">
        <v>6</v>
      </c>
      <c r="B421" s="10" t="s">
        <v>22</v>
      </c>
      <c r="C421" s="10" t="s">
        <v>9</v>
      </c>
      <c r="D421" s="8">
        <v>43543</v>
      </c>
      <c r="E421" s="39">
        <v>0.41041666666666665</v>
      </c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10" t="str">
        <f t="shared" si="7"/>
        <v>6|SM_adcp5|s|19/03/2019|09:51:00</v>
      </c>
      <c r="Q421" s="10">
        <v>3.9</v>
      </c>
      <c r="R421" s="10">
        <v>30.15</v>
      </c>
    </row>
    <row r="422" spans="1:18" x14ac:dyDescent="0.25">
      <c r="A422" s="10">
        <v>6</v>
      </c>
      <c r="B422" s="10" t="s">
        <v>22</v>
      </c>
      <c r="C422" s="10" t="s">
        <v>9</v>
      </c>
      <c r="D422" s="8">
        <v>43543</v>
      </c>
      <c r="E422" s="39">
        <v>0.53680555555555554</v>
      </c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10" t="str">
        <f t="shared" si="7"/>
        <v>6|SM_adcp5|s|19/03/2019|12:53:00</v>
      </c>
      <c r="Q422" s="10">
        <v>3.8</v>
      </c>
      <c r="R422" s="10">
        <v>30.68</v>
      </c>
    </row>
    <row r="423" spans="1:18" x14ac:dyDescent="0.25">
      <c r="A423" s="10">
        <v>6</v>
      </c>
      <c r="B423" s="10" t="s">
        <v>22</v>
      </c>
      <c r="C423" s="10" t="s">
        <v>9</v>
      </c>
      <c r="D423" s="8">
        <v>43543</v>
      </c>
      <c r="E423" s="39">
        <v>0.53749999999999998</v>
      </c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10" t="str">
        <f t="shared" si="7"/>
        <v>6|SM_adcp5|s|19/03/2019|12:54:00</v>
      </c>
      <c r="Q423" s="10">
        <v>3.9</v>
      </c>
      <c r="R423" s="10">
        <v>30.67</v>
      </c>
    </row>
    <row r="424" spans="1:18" x14ac:dyDescent="0.25">
      <c r="A424" s="10">
        <v>6</v>
      </c>
      <c r="B424" s="10" t="s">
        <v>22</v>
      </c>
      <c r="C424" s="10"/>
      <c r="D424" s="8">
        <v>43543</v>
      </c>
      <c r="E424" s="39">
        <v>0.60277777777777775</v>
      </c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10" t="str">
        <f t="shared" si="7"/>
        <v>6|SM_adcp5||19/03/2019|14:28:00</v>
      </c>
      <c r="Q424" s="10">
        <v>11.4</v>
      </c>
      <c r="R424" s="10">
        <v>30.9</v>
      </c>
    </row>
    <row r="425" spans="1:18" x14ac:dyDescent="0.25">
      <c r="A425" s="10">
        <v>6</v>
      </c>
      <c r="B425" s="10" t="s">
        <v>22</v>
      </c>
      <c r="C425" s="10" t="s">
        <v>9</v>
      </c>
      <c r="D425" s="8">
        <v>43543</v>
      </c>
      <c r="E425" s="39">
        <v>0.60347222222222219</v>
      </c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10" t="str">
        <f t="shared" si="7"/>
        <v>6|SM_adcp5|s|19/03/2019|14:29:00</v>
      </c>
      <c r="Q425" s="10">
        <v>12.5</v>
      </c>
      <c r="R425" s="10">
        <v>30.81</v>
      </c>
    </row>
    <row r="426" spans="1:18" x14ac:dyDescent="0.25">
      <c r="A426" s="10">
        <v>6</v>
      </c>
      <c r="B426" s="10" t="s">
        <v>22</v>
      </c>
      <c r="C426" s="10" t="s">
        <v>9</v>
      </c>
      <c r="D426" s="8">
        <v>43543</v>
      </c>
      <c r="E426" s="39">
        <v>0.63541666666666663</v>
      </c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10" t="str">
        <f t="shared" si="7"/>
        <v>6|SM_adcp5|s|19/03/2019|15:15:00</v>
      </c>
      <c r="Q426" s="10">
        <v>18.8</v>
      </c>
      <c r="R426" s="10">
        <v>30.72</v>
      </c>
    </row>
    <row r="427" spans="1:18" x14ac:dyDescent="0.25">
      <c r="A427" s="10">
        <v>6</v>
      </c>
      <c r="B427" s="10" t="s">
        <v>22</v>
      </c>
      <c r="C427" s="10" t="s">
        <v>10</v>
      </c>
      <c r="D427" s="8">
        <v>43543</v>
      </c>
      <c r="E427" s="39">
        <v>0.63611111111111118</v>
      </c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10" t="str">
        <f t="shared" si="7"/>
        <v>6|SM_adcp5|f|19/03/2019|15:16:00</v>
      </c>
      <c r="Q427" s="10">
        <v>20.399999999999999</v>
      </c>
      <c r="R427" s="10">
        <v>30.62</v>
      </c>
    </row>
    <row r="428" spans="1:18" x14ac:dyDescent="0.25">
      <c r="A428" s="10">
        <v>6</v>
      </c>
      <c r="B428" s="10" t="s">
        <v>18</v>
      </c>
      <c r="C428" s="10" t="s">
        <v>9</v>
      </c>
      <c r="D428" s="8">
        <v>43544</v>
      </c>
      <c r="E428" s="39">
        <v>0.27361111111111108</v>
      </c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10" t="str">
        <f t="shared" si="7"/>
        <v>6|PA_adcp1|s|20/03/2019|06:34:00</v>
      </c>
      <c r="Q428" s="10">
        <v>36.299999999999997</v>
      </c>
      <c r="R428" s="10">
        <v>25.17</v>
      </c>
    </row>
    <row r="429" spans="1:18" x14ac:dyDescent="0.25">
      <c r="A429" s="10">
        <v>6</v>
      </c>
      <c r="B429" s="10" t="s">
        <v>18</v>
      </c>
      <c r="C429" s="10" t="s">
        <v>10</v>
      </c>
      <c r="D429" s="8">
        <v>43544</v>
      </c>
      <c r="E429" s="39">
        <v>0.27430555555555552</v>
      </c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10" t="str">
        <f t="shared" si="7"/>
        <v>6|PA_adcp1|f|20/03/2019|06:35:00</v>
      </c>
      <c r="Q429" s="10">
        <v>36.299999999999997</v>
      </c>
      <c r="R429" s="10">
        <v>25.21</v>
      </c>
    </row>
    <row r="430" spans="1:18" x14ac:dyDescent="0.25">
      <c r="A430" s="10">
        <v>6</v>
      </c>
      <c r="B430" s="10" t="s">
        <v>18</v>
      </c>
      <c r="C430" s="10" t="s">
        <v>9</v>
      </c>
      <c r="D430" s="8">
        <v>43544</v>
      </c>
      <c r="E430" s="39">
        <v>0.35972222222222222</v>
      </c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10" t="str">
        <f t="shared" si="7"/>
        <v>6|PA_adcp1|s|20/03/2019|08:38:00</v>
      </c>
      <c r="Q430" s="10">
        <v>27.4</v>
      </c>
      <c r="R430" s="10">
        <v>27.69</v>
      </c>
    </row>
    <row r="431" spans="1:18" x14ac:dyDescent="0.25">
      <c r="A431" s="10">
        <v>6</v>
      </c>
      <c r="B431" s="10" t="s">
        <v>18</v>
      </c>
      <c r="C431" s="10" t="s">
        <v>9</v>
      </c>
      <c r="D431" s="8">
        <v>43544</v>
      </c>
      <c r="E431" s="39">
        <v>0.36041666666666666</v>
      </c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10" t="str">
        <f t="shared" si="7"/>
        <v>6|PA_adcp1|s|20/03/2019|08:39:00</v>
      </c>
      <c r="Q431" s="10">
        <v>35.5</v>
      </c>
      <c r="R431" s="10">
        <v>27.42</v>
      </c>
    </row>
    <row r="432" spans="1:18" x14ac:dyDescent="0.25">
      <c r="A432" s="10">
        <v>6</v>
      </c>
      <c r="B432" s="10" t="s">
        <v>18</v>
      </c>
      <c r="C432" s="10" t="s">
        <v>10</v>
      </c>
      <c r="D432" s="8">
        <v>43544</v>
      </c>
      <c r="E432" s="39">
        <v>0.46527777777777773</v>
      </c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10" t="str">
        <f t="shared" si="7"/>
        <v>6|PA_adcp1|f|20/03/2019|11:10:00</v>
      </c>
      <c r="Q432" s="10">
        <v>37.700000000000003</v>
      </c>
      <c r="R432" s="10">
        <v>27.32</v>
      </c>
    </row>
    <row r="433" spans="1:18" x14ac:dyDescent="0.25">
      <c r="A433" s="10">
        <v>6</v>
      </c>
      <c r="B433" s="10" t="s">
        <v>18</v>
      </c>
      <c r="C433" s="10" t="s">
        <v>9</v>
      </c>
      <c r="D433" s="8">
        <v>43544</v>
      </c>
      <c r="E433" s="39">
        <v>0.46597222222222223</v>
      </c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10" t="str">
        <f t="shared" si="7"/>
        <v>6|PA_adcp1|s|20/03/2019|11:11:00</v>
      </c>
      <c r="Q433" s="10">
        <v>37.4</v>
      </c>
      <c r="R433" s="10">
        <v>27.21</v>
      </c>
    </row>
    <row r="434" spans="1:18" x14ac:dyDescent="0.25">
      <c r="A434" s="10">
        <v>6</v>
      </c>
      <c r="B434" s="10" t="s">
        <v>18</v>
      </c>
      <c r="C434" s="10" t="s">
        <v>10</v>
      </c>
      <c r="D434" s="8">
        <v>43544</v>
      </c>
      <c r="E434" s="39">
        <v>0.51250000000000007</v>
      </c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10" t="str">
        <f t="shared" si="7"/>
        <v>6|PA_adcp1|f|20/03/2019|12:18:00</v>
      </c>
      <c r="Q434" s="10">
        <v>36.299999999999997</v>
      </c>
      <c r="R434" s="10">
        <v>26.33</v>
      </c>
    </row>
    <row r="435" spans="1:18" x14ac:dyDescent="0.25">
      <c r="A435" s="10">
        <v>6</v>
      </c>
      <c r="B435" s="10" t="s">
        <v>18</v>
      </c>
      <c r="C435" s="10" t="s">
        <v>9</v>
      </c>
      <c r="D435" s="8">
        <v>43544</v>
      </c>
      <c r="E435" s="39">
        <v>0.5131944444444444</v>
      </c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10" t="str">
        <f t="shared" si="7"/>
        <v>6|PA_adcp1|s|20/03/2019|12:19:00</v>
      </c>
      <c r="Q435" s="10">
        <v>36.200000000000003</v>
      </c>
      <c r="R435" s="10">
        <v>26.1</v>
      </c>
    </row>
    <row r="436" spans="1:18" x14ac:dyDescent="0.25">
      <c r="A436" s="10">
        <v>6</v>
      </c>
      <c r="B436" s="10" t="s">
        <v>18</v>
      </c>
      <c r="C436" s="10" t="s">
        <v>9</v>
      </c>
      <c r="D436" s="8">
        <v>43544</v>
      </c>
      <c r="E436" s="39">
        <v>0.58124999999999993</v>
      </c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10" t="str">
        <f t="shared" si="7"/>
        <v>6|PA_adcp1|s|20/03/2019|13:57:00</v>
      </c>
      <c r="Q436" s="10">
        <v>36.299999999999997</v>
      </c>
      <c r="R436" s="10">
        <v>25.24</v>
      </c>
    </row>
    <row r="437" spans="1:18" x14ac:dyDescent="0.25">
      <c r="A437" s="10">
        <v>6</v>
      </c>
      <c r="B437" s="10" t="s">
        <v>18</v>
      </c>
      <c r="C437" s="10" t="s">
        <v>10</v>
      </c>
      <c r="D437" s="8">
        <v>43544</v>
      </c>
      <c r="E437" s="39">
        <v>0.58194444444444449</v>
      </c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10" t="str">
        <f t="shared" si="7"/>
        <v>6|PA_adcp1|f|20/03/2019|13:58:00</v>
      </c>
      <c r="Q437" s="10">
        <v>36.4</v>
      </c>
      <c r="R437" s="10">
        <v>24.95</v>
      </c>
    </row>
    <row r="438" spans="1:18" x14ac:dyDescent="0.25">
      <c r="A438" s="10">
        <v>6</v>
      </c>
      <c r="B438" s="10" t="s">
        <v>18</v>
      </c>
      <c r="C438" s="10" t="s">
        <v>9</v>
      </c>
      <c r="D438" s="8">
        <v>43544</v>
      </c>
      <c r="E438" s="39">
        <v>0.67569444444444438</v>
      </c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10" t="str">
        <f t="shared" si="7"/>
        <v>6|PA_adcp1|s|20/03/2019|16:13:00</v>
      </c>
      <c r="Q438" s="10">
        <v>36.5</v>
      </c>
      <c r="R438" s="10">
        <v>24.95</v>
      </c>
    </row>
    <row r="439" spans="1:18" x14ac:dyDescent="0.25">
      <c r="A439" s="10">
        <v>6</v>
      </c>
      <c r="B439" s="10" t="s">
        <v>18</v>
      </c>
      <c r="C439" s="10" t="s">
        <v>10</v>
      </c>
      <c r="D439" s="8">
        <v>43544</v>
      </c>
      <c r="E439" s="39">
        <v>0.67638888888888893</v>
      </c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10" t="str">
        <f t="shared" si="7"/>
        <v>6|PA_adcp1|f|20/03/2019|16:14:00</v>
      </c>
      <c r="Q439" s="10">
        <v>36.5</v>
      </c>
      <c r="R439" s="10">
        <v>24.56</v>
      </c>
    </row>
    <row r="440" spans="1:18" x14ac:dyDescent="0.25">
      <c r="A440" s="10">
        <v>6</v>
      </c>
      <c r="B440" s="10" t="s">
        <v>19</v>
      </c>
      <c r="C440" s="10" t="s">
        <v>9</v>
      </c>
      <c r="D440" s="8">
        <v>43544</v>
      </c>
      <c r="E440" s="39">
        <v>0.3125</v>
      </c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10" t="str">
        <f t="shared" si="7"/>
        <v>6|PA_adcp2|s|20/03/2019|07:30:00</v>
      </c>
      <c r="Q440" s="10">
        <v>33.200000000000003</v>
      </c>
      <c r="R440" s="10">
        <v>29.76</v>
      </c>
    </row>
    <row r="441" spans="1:18" x14ac:dyDescent="0.25">
      <c r="A441" s="10">
        <v>6</v>
      </c>
      <c r="B441" s="10" t="s">
        <v>19</v>
      </c>
      <c r="C441" s="10" t="s">
        <v>9</v>
      </c>
      <c r="D441" s="8">
        <v>43544</v>
      </c>
      <c r="E441" s="39">
        <v>0.31319444444444444</v>
      </c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10" t="str">
        <f t="shared" si="7"/>
        <v>6|PA_adcp2|s|20/03/2019|07:31:00</v>
      </c>
      <c r="Q441" s="10">
        <v>33.1</v>
      </c>
      <c r="R441" s="10">
        <v>29.75</v>
      </c>
    </row>
    <row r="442" spans="1:18" x14ac:dyDescent="0.25">
      <c r="A442" s="10">
        <v>6</v>
      </c>
      <c r="B442" s="10" t="s">
        <v>19</v>
      </c>
      <c r="C442" s="10" t="s">
        <v>10</v>
      </c>
      <c r="D442" s="8">
        <v>43544</v>
      </c>
      <c r="E442" s="39">
        <v>0.40347222222222223</v>
      </c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10" t="str">
        <f t="shared" si="7"/>
        <v>6|PA_adcp2|f|20/03/2019|09:41:00</v>
      </c>
      <c r="Q442" s="10">
        <v>32</v>
      </c>
      <c r="R442" s="10">
        <v>30.51</v>
      </c>
    </row>
    <row r="443" spans="1:18" x14ac:dyDescent="0.25">
      <c r="A443" s="10">
        <v>6</v>
      </c>
      <c r="B443" s="10" t="s">
        <v>19</v>
      </c>
      <c r="C443" s="10" t="s">
        <v>9</v>
      </c>
      <c r="D443" s="8">
        <v>43544</v>
      </c>
      <c r="E443" s="39">
        <v>0.40416666666666662</v>
      </c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10" t="str">
        <f t="shared" si="7"/>
        <v>6|PA_adcp2|s|20/03/2019|09:42:00</v>
      </c>
      <c r="Q443" s="10">
        <v>32.4</v>
      </c>
      <c r="R443" s="10">
        <v>29.99</v>
      </c>
    </row>
    <row r="444" spans="1:18" x14ac:dyDescent="0.25">
      <c r="A444" s="10">
        <v>6</v>
      </c>
      <c r="B444" s="10" t="s">
        <v>19</v>
      </c>
      <c r="C444" s="10" t="s">
        <v>10</v>
      </c>
      <c r="D444" s="8">
        <v>43544</v>
      </c>
      <c r="E444" s="39">
        <v>0.52708333333333335</v>
      </c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10" t="str">
        <f t="shared" si="7"/>
        <v>6|PA_adcp2|f|20/03/2019|12:39:00</v>
      </c>
      <c r="Q444" s="10">
        <v>33.6</v>
      </c>
      <c r="R444" s="10">
        <v>30.43</v>
      </c>
    </row>
    <row r="445" spans="1:18" x14ac:dyDescent="0.25">
      <c r="A445" s="10">
        <v>6</v>
      </c>
      <c r="B445" s="10" t="s">
        <v>19</v>
      </c>
      <c r="C445" s="10" t="s">
        <v>9</v>
      </c>
      <c r="D445" s="8">
        <v>43544</v>
      </c>
      <c r="E445" s="39">
        <v>0.52777777777777779</v>
      </c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10" t="str">
        <f t="shared" si="7"/>
        <v>6|PA_adcp2|s|20/03/2019|12:40:00</v>
      </c>
      <c r="Q445" s="10">
        <v>33.5</v>
      </c>
      <c r="R445" s="10">
        <v>29.7</v>
      </c>
    </row>
    <row r="446" spans="1:18" x14ac:dyDescent="0.25">
      <c r="A446" s="10">
        <v>6</v>
      </c>
      <c r="B446" s="10" t="s">
        <v>19</v>
      </c>
      <c r="C446" s="10" t="s">
        <v>9</v>
      </c>
      <c r="D446" s="8">
        <v>43544</v>
      </c>
      <c r="E446" s="39">
        <v>0.60763888888888895</v>
      </c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10" t="str">
        <f t="shared" si="7"/>
        <v>6|PA_adcp2|s|20/03/2019|14:35:00</v>
      </c>
      <c r="Q446" s="10">
        <v>34.799999999999997</v>
      </c>
      <c r="R446" s="10">
        <v>28.8</v>
      </c>
    </row>
    <row r="447" spans="1:18" x14ac:dyDescent="0.25">
      <c r="A447" s="10">
        <v>6</v>
      </c>
      <c r="B447" s="10" t="s">
        <v>19</v>
      </c>
      <c r="C447" s="10" t="s">
        <v>10</v>
      </c>
      <c r="D447" s="8">
        <v>43544</v>
      </c>
      <c r="E447" s="39">
        <v>0.60833333333333328</v>
      </c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10" t="str">
        <f t="shared" si="7"/>
        <v>6|PA_adcp2|f|20/03/2019|14:36:00</v>
      </c>
      <c r="Q447" s="10">
        <v>34.700000000000003</v>
      </c>
      <c r="R447" s="10">
        <v>28.67</v>
      </c>
    </row>
    <row r="448" spans="1:18" x14ac:dyDescent="0.25">
      <c r="A448" s="10">
        <v>6</v>
      </c>
      <c r="B448" s="10" t="s">
        <v>20</v>
      </c>
      <c r="C448" s="10" t="s">
        <v>9</v>
      </c>
      <c r="D448" s="8">
        <v>43544</v>
      </c>
      <c r="E448" s="39">
        <v>0.33749999999999997</v>
      </c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10" t="str">
        <f t="shared" si="7"/>
        <v>6|PA_adcp3|s|20/03/2019|08:06:00</v>
      </c>
      <c r="Q448" s="10">
        <v>33.9</v>
      </c>
      <c r="R448" s="10">
        <v>30.62</v>
      </c>
    </row>
    <row r="449" spans="1:18" x14ac:dyDescent="0.25">
      <c r="A449" s="10">
        <v>6</v>
      </c>
      <c r="B449" s="10" t="s">
        <v>20</v>
      </c>
      <c r="C449" s="10" t="s">
        <v>10</v>
      </c>
      <c r="D449" s="8">
        <v>43544</v>
      </c>
      <c r="E449" s="39">
        <v>0.33819444444444446</v>
      </c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10" t="str">
        <f t="shared" si="7"/>
        <v>6|PA_adcp3|f|20/03/2019|08:07:00</v>
      </c>
      <c r="Q449" s="10">
        <v>19.3</v>
      </c>
      <c r="R449" s="10">
        <v>30.63</v>
      </c>
    </row>
    <row r="450" spans="1:18" x14ac:dyDescent="0.25">
      <c r="A450" s="10">
        <v>6</v>
      </c>
      <c r="B450" s="10" t="s">
        <v>20</v>
      </c>
      <c r="C450" s="10" t="s">
        <v>9</v>
      </c>
      <c r="D450" s="8">
        <v>43544</v>
      </c>
      <c r="E450" s="39">
        <v>0.43472222222222223</v>
      </c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10" t="str">
        <f t="shared" si="7"/>
        <v>6|PA_adcp3|s|20/03/2019|10:26:00</v>
      </c>
      <c r="Q450" s="10">
        <v>33.799999999999997</v>
      </c>
      <c r="R450" s="10">
        <v>31.1</v>
      </c>
    </row>
    <row r="451" spans="1:18" x14ac:dyDescent="0.25">
      <c r="A451" s="10">
        <v>6</v>
      </c>
      <c r="B451" s="10" t="s">
        <v>20</v>
      </c>
      <c r="C451" s="10" t="s">
        <v>9</v>
      </c>
      <c r="D451" s="8">
        <v>43544</v>
      </c>
      <c r="E451" s="39">
        <v>0.43541666666666662</v>
      </c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10" t="str">
        <f t="shared" si="7"/>
        <v>6|PA_adcp3|s|20/03/2019|10:27:00</v>
      </c>
      <c r="Q451" s="10">
        <v>33.799999999999997</v>
      </c>
      <c r="R451" s="10">
        <v>30.59</v>
      </c>
    </row>
    <row r="452" spans="1:18" x14ac:dyDescent="0.25">
      <c r="A452" s="10">
        <v>6</v>
      </c>
      <c r="B452" s="10" t="s">
        <v>20</v>
      </c>
      <c r="C452" s="10" t="s">
        <v>10</v>
      </c>
      <c r="D452" s="8">
        <v>43544</v>
      </c>
      <c r="E452" s="39">
        <v>0.55347222222222225</v>
      </c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10" t="str">
        <f t="shared" si="7"/>
        <v>6|PA_adcp3|f|20/03/2019|13:17:00</v>
      </c>
      <c r="Q452" s="10">
        <v>34</v>
      </c>
      <c r="R452" s="10">
        <v>30.7</v>
      </c>
    </row>
    <row r="453" spans="1:18" x14ac:dyDescent="0.25">
      <c r="A453" s="10">
        <v>6</v>
      </c>
      <c r="B453" s="10" t="s">
        <v>20</v>
      </c>
      <c r="C453" s="10" t="s">
        <v>9</v>
      </c>
      <c r="D453" s="8">
        <v>43544</v>
      </c>
      <c r="E453" s="39">
        <v>0.5541666666666667</v>
      </c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10" t="str">
        <f t="shared" si="7"/>
        <v>6|PA_adcp3|s|20/03/2019|13:18:00</v>
      </c>
      <c r="Q453" s="10">
        <v>34</v>
      </c>
      <c r="R453" s="10">
        <v>30.55</v>
      </c>
    </row>
    <row r="454" spans="1:18" x14ac:dyDescent="0.25">
      <c r="A454" s="10">
        <v>6</v>
      </c>
      <c r="B454" s="10" t="s">
        <v>20</v>
      </c>
      <c r="C454" s="10" t="s">
        <v>10</v>
      </c>
      <c r="D454" s="8">
        <v>43544</v>
      </c>
      <c r="E454" s="39">
        <v>0.64236111111111105</v>
      </c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10" t="str">
        <f t="shared" ref="P454:P490" si="8">CONCATENATE(A454,"|",B454,"|",C454,"|",TEXT(D454,"dd/mm/aaaa"),"|",TEXT(E454,"hh:mm:ss"))</f>
        <v>6|PA_adcp3|f|20/03/2019|15:25:00</v>
      </c>
      <c r="Q454" s="10">
        <v>34.5</v>
      </c>
      <c r="R454" s="10">
        <v>29.35</v>
      </c>
    </row>
    <row r="455" spans="1:18" x14ac:dyDescent="0.25">
      <c r="A455" s="10">
        <v>6</v>
      </c>
      <c r="B455" s="10" t="s">
        <v>20</v>
      </c>
      <c r="C455" s="10" t="s">
        <v>9</v>
      </c>
      <c r="D455" s="8">
        <v>43544</v>
      </c>
      <c r="E455" s="39">
        <v>0.6430555555555556</v>
      </c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10" t="str">
        <f t="shared" si="8"/>
        <v>6|PA_adcp3|s|20/03/2019|15:26:00</v>
      </c>
      <c r="Q455" s="10">
        <v>34.6</v>
      </c>
      <c r="R455" s="10">
        <v>29.32</v>
      </c>
    </row>
    <row r="456" spans="1:18" ht="15.75" customHeight="1" x14ac:dyDescent="0.25">
      <c r="A456" s="10">
        <v>7</v>
      </c>
      <c r="B456" s="10" t="s">
        <v>17</v>
      </c>
      <c r="C456" s="10" t="s">
        <v>111</v>
      </c>
      <c r="D456" s="8">
        <v>43578</v>
      </c>
      <c r="E456" s="39" t="s">
        <v>126</v>
      </c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10" t="str">
        <f t="shared" si="8"/>
        <v>7|SM_adcp4|perfilagem|23/04/2019|08:13:56 - 15:06:40</v>
      </c>
      <c r="Q456" s="10" t="s">
        <v>112</v>
      </c>
      <c r="R456" s="10" t="s">
        <v>112</v>
      </c>
    </row>
    <row r="457" spans="1:18" ht="18" customHeight="1" x14ac:dyDescent="0.25">
      <c r="A457" s="10">
        <v>7</v>
      </c>
      <c r="B457" s="10" t="s">
        <v>22</v>
      </c>
      <c r="C457" s="10" t="s">
        <v>111</v>
      </c>
      <c r="D457" s="8">
        <v>43578</v>
      </c>
      <c r="E457" s="39" t="s">
        <v>128</v>
      </c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10" t="str">
        <f t="shared" si="8"/>
        <v>7|SM_adcp5|perfilagem|23/04/2019|07:11:38 - 16:00:33</v>
      </c>
      <c r="Q457" s="10" t="s">
        <v>113</v>
      </c>
      <c r="R457" s="10" t="s">
        <v>113</v>
      </c>
    </row>
    <row r="458" spans="1:18" x14ac:dyDescent="0.25">
      <c r="A458" s="10">
        <v>7</v>
      </c>
      <c r="B458" s="10" t="s">
        <v>14</v>
      </c>
      <c r="C458" s="10" t="s">
        <v>111</v>
      </c>
      <c r="D458" s="8">
        <v>43579</v>
      </c>
      <c r="E458" s="39" t="s">
        <v>129</v>
      </c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10" t="str">
        <f t="shared" si="8"/>
        <v>7|BN_adcp1|perfilagem|24/04/2019|08:25:40 - 16:00:06</v>
      </c>
      <c r="Q458" s="10" t="s">
        <v>114</v>
      </c>
      <c r="R458" s="10" t="s">
        <v>114</v>
      </c>
    </row>
    <row r="459" spans="1:18" x14ac:dyDescent="0.25">
      <c r="A459" s="10">
        <v>7</v>
      </c>
      <c r="B459" s="10" t="s">
        <v>21</v>
      </c>
      <c r="C459" s="10" t="s">
        <v>111</v>
      </c>
      <c r="D459" s="8">
        <v>43579</v>
      </c>
      <c r="E459" s="39" t="s">
        <v>130</v>
      </c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10" t="str">
        <f t="shared" si="8"/>
        <v>7|BN_adcp3|perfilagem|24/04/2019|07:22:00 - 14:54:46</v>
      </c>
      <c r="Q459" s="10" t="s">
        <v>115</v>
      </c>
      <c r="R459" s="10" t="s">
        <v>115</v>
      </c>
    </row>
    <row r="460" spans="1:18" x14ac:dyDescent="0.25">
      <c r="A460" s="23">
        <v>7</v>
      </c>
      <c r="B460" s="10" t="s">
        <v>18</v>
      </c>
      <c r="C460" s="23" t="s">
        <v>111</v>
      </c>
      <c r="D460" s="32">
        <v>43580</v>
      </c>
      <c r="E460" s="23" t="s">
        <v>131</v>
      </c>
      <c r="P460" s="10" t="str">
        <f t="shared" si="8"/>
        <v>7|PA_adcp1|perfilagem|25/04/2019|08:21:05 - 16:10:02</v>
      </c>
      <c r="Q460" s="10" t="s">
        <v>116</v>
      </c>
      <c r="R460" s="10" t="s">
        <v>116</v>
      </c>
    </row>
    <row r="461" spans="1:18" x14ac:dyDescent="0.25">
      <c r="A461" s="23">
        <v>7</v>
      </c>
      <c r="B461" s="10" t="s">
        <v>19</v>
      </c>
      <c r="C461" s="23" t="s">
        <v>111</v>
      </c>
      <c r="D461" s="32">
        <v>43580</v>
      </c>
      <c r="E461" s="23" t="s">
        <v>132</v>
      </c>
      <c r="P461" s="10" t="str">
        <f t="shared" si="8"/>
        <v>7|PA_adcp2|perfilagem|25/04/2019|08:43:25 - 14:30:58</v>
      </c>
      <c r="Q461" s="10" t="s">
        <v>118</v>
      </c>
      <c r="R461" s="10" t="s">
        <v>118</v>
      </c>
    </row>
    <row r="462" spans="1:18" x14ac:dyDescent="0.25">
      <c r="A462" s="23">
        <v>7</v>
      </c>
      <c r="B462" s="10" t="s">
        <v>20</v>
      </c>
      <c r="C462" s="23" t="s">
        <v>111</v>
      </c>
      <c r="D462" s="32">
        <v>43580</v>
      </c>
      <c r="E462" s="23" t="s">
        <v>133</v>
      </c>
      <c r="P462" s="10" t="str">
        <f t="shared" si="8"/>
        <v>7|PA_adcp3|perfilagem|25/04/2019|09:14:43 - 15:02:54</v>
      </c>
      <c r="Q462" s="10" t="s">
        <v>117</v>
      </c>
      <c r="R462" s="10" t="s">
        <v>117</v>
      </c>
    </row>
    <row r="463" spans="1:18" x14ac:dyDescent="0.25">
      <c r="A463" s="23">
        <v>8</v>
      </c>
      <c r="B463" s="10" t="s">
        <v>17</v>
      </c>
      <c r="C463" s="23" t="s">
        <v>111</v>
      </c>
      <c r="D463" s="32">
        <v>43606</v>
      </c>
      <c r="E463" s="23" t="s">
        <v>127</v>
      </c>
      <c r="P463" s="23" t="str">
        <f t="shared" si="8"/>
        <v>8|SM_adcp4|perfilagem|21/05/2019|07:04:09 - 14:28:09</v>
      </c>
      <c r="Q463" s="10" t="s">
        <v>119</v>
      </c>
      <c r="R463" s="10" t="s">
        <v>119</v>
      </c>
    </row>
    <row r="464" spans="1:18" x14ac:dyDescent="0.25">
      <c r="A464" s="23">
        <v>8</v>
      </c>
      <c r="B464" s="10" t="s">
        <v>22</v>
      </c>
      <c r="C464" s="23" t="s">
        <v>111</v>
      </c>
      <c r="D464" s="32">
        <v>43606</v>
      </c>
      <c r="E464" s="33" t="s">
        <v>137</v>
      </c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23" t="str">
        <f t="shared" si="8"/>
        <v>8|SM_adcp5|perfilagem|21/05/2019|06:20:56 - 16:05:46</v>
      </c>
      <c r="Q464" s="10" t="s">
        <v>120</v>
      </c>
      <c r="R464" s="10" t="s">
        <v>120</v>
      </c>
    </row>
    <row r="465" spans="1:18" x14ac:dyDescent="0.25">
      <c r="A465" s="23">
        <v>8</v>
      </c>
      <c r="B465" s="10" t="s">
        <v>14</v>
      </c>
      <c r="C465" s="23" t="s">
        <v>111</v>
      </c>
      <c r="D465" s="32">
        <v>43607</v>
      </c>
      <c r="E465" s="23" t="s">
        <v>139</v>
      </c>
      <c r="P465" s="23" t="str">
        <f t="shared" si="8"/>
        <v>8|BN_adcp1|perfilagem|22/05/2019|08:19:17 - 16:01:13</v>
      </c>
      <c r="Q465" s="10" t="s">
        <v>121</v>
      </c>
      <c r="R465" s="10" t="s">
        <v>121</v>
      </c>
    </row>
    <row r="466" spans="1:18" x14ac:dyDescent="0.25">
      <c r="A466" s="23">
        <v>8</v>
      </c>
      <c r="B466" s="10" t="s">
        <v>21</v>
      </c>
      <c r="C466" s="23" t="s">
        <v>111</v>
      </c>
      <c r="D466" s="32">
        <v>43607</v>
      </c>
      <c r="E466" s="23" t="s">
        <v>138</v>
      </c>
      <c r="P466" s="23" t="str">
        <f t="shared" si="8"/>
        <v>8|BN_adcp3|perfilagem|22/05/2019|07:20:36 - 14:25:32</v>
      </c>
      <c r="Q466" s="10" t="s">
        <v>122</v>
      </c>
      <c r="R466" s="10" t="s">
        <v>122</v>
      </c>
    </row>
    <row r="467" spans="1:18" x14ac:dyDescent="0.25">
      <c r="A467" s="23">
        <v>8</v>
      </c>
      <c r="B467" s="10" t="s">
        <v>18</v>
      </c>
      <c r="C467" s="23" t="s">
        <v>111</v>
      </c>
      <c r="D467" s="32">
        <v>43608</v>
      </c>
      <c r="E467" s="23" t="s">
        <v>136</v>
      </c>
      <c r="P467" s="23" t="str">
        <f t="shared" si="8"/>
        <v>8|PA_adcp1|perfilagem|23/05/2019|07:31:38 - 16:02:26</v>
      </c>
      <c r="Q467" s="10" t="s">
        <v>123</v>
      </c>
      <c r="R467" s="10" t="s">
        <v>123</v>
      </c>
    </row>
    <row r="468" spans="1:18" x14ac:dyDescent="0.25">
      <c r="A468" s="23">
        <v>8</v>
      </c>
      <c r="B468" s="10" t="s">
        <v>19</v>
      </c>
      <c r="C468" s="23" t="s">
        <v>111</v>
      </c>
      <c r="D468" s="32">
        <v>43608</v>
      </c>
      <c r="E468" s="23" t="s">
        <v>135</v>
      </c>
      <c r="P468" s="23" t="str">
        <f t="shared" si="8"/>
        <v>8|PA_adcp2|perfilagem|23/05/2019|08:07:59 - 14:07:40</v>
      </c>
      <c r="Q468" s="10" t="s">
        <v>124</v>
      </c>
      <c r="R468" s="10" t="s">
        <v>124</v>
      </c>
    </row>
    <row r="469" spans="1:18" x14ac:dyDescent="0.25">
      <c r="A469" s="23">
        <v>8</v>
      </c>
      <c r="B469" s="10" t="s">
        <v>20</v>
      </c>
      <c r="C469" s="23" t="s">
        <v>111</v>
      </c>
      <c r="D469" s="32">
        <v>43608</v>
      </c>
      <c r="E469" s="23" t="s">
        <v>134</v>
      </c>
      <c r="P469" s="23" t="str">
        <f t="shared" si="8"/>
        <v>8|PA_adcp3|perfilagem|23/05/2019|08:38:16 - 14:40:25</v>
      </c>
      <c r="Q469" s="10" t="s">
        <v>125</v>
      </c>
      <c r="R469" s="10" t="s">
        <v>125</v>
      </c>
    </row>
    <row r="470" spans="1:18" x14ac:dyDescent="0.25">
      <c r="A470" s="23">
        <v>9</v>
      </c>
      <c r="B470" s="10" t="s">
        <v>17</v>
      </c>
      <c r="C470" s="23" t="s">
        <v>111</v>
      </c>
      <c r="D470" s="32">
        <v>43634</v>
      </c>
      <c r="E470" s="23" t="s">
        <v>140</v>
      </c>
      <c r="P470" s="23" t="str">
        <f t="shared" si="8"/>
        <v>9|SM_adcp4|perfilagem|18/06/2019|07:27:09 - 14:38:59</v>
      </c>
      <c r="Q470" s="10" t="s">
        <v>141</v>
      </c>
      <c r="R470" s="10" t="s">
        <v>141</v>
      </c>
    </row>
    <row r="471" spans="1:18" x14ac:dyDescent="0.25">
      <c r="A471" s="23">
        <v>9</v>
      </c>
      <c r="B471" s="10" t="s">
        <v>22</v>
      </c>
      <c r="C471" s="23" t="s">
        <v>111</v>
      </c>
      <c r="D471" s="32">
        <v>43634</v>
      </c>
      <c r="E471" s="23" t="s">
        <v>143</v>
      </c>
      <c r="P471" s="23" t="str">
        <f t="shared" si="8"/>
        <v>9|SM_adcp5|perfilagem|18/06/2019|08:11:00 - 16:11:13</v>
      </c>
      <c r="Q471" s="10" t="s">
        <v>142</v>
      </c>
      <c r="R471" s="10" t="s">
        <v>142</v>
      </c>
    </row>
    <row r="472" spans="1:18" x14ac:dyDescent="0.25">
      <c r="A472" s="23">
        <v>9</v>
      </c>
      <c r="B472" s="10" t="s">
        <v>14</v>
      </c>
      <c r="C472" s="23" t="s">
        <v>111</v>
      </c>
      <c r="D472" s="32">
        <v>43635</v>
      </c>
      <c r="E472" s="23" t="s">
        <v>144</v>
      </c>
      <c r="P472" s="23" t="str">
        <f t="shared" si="8"/>
        <v>9|BN_adcp1|perfilagem|19/06/2019|07:16:24 - 09:03:29</v>
      </c>
      <c r="Q472" s="10" t="s">
        <v>145</v>
      </c>
      <c r="R472" s="10" t="s">
        <v>145</v>
      </c>
    </row>
    <row r="473" spans="1:18" x14ac:dyDescent="0.25">
      <c r="A473" s="23">
        <v>9</v>
      </c>
      <c r="B473" s="10" t="s">
        <v>21</v>
      </c>
      <c r="C473" s="23" t="s">
        <v>111</v>
      </c>
      <c r="D473" s="32">
        <v>43635</v>
      </c>
      <c r="E473" s="23" t="s">
        <v>146</v>
      </c>
      <c r="P473" s="23" t="str">
        <f t="shared" si="8"/>
        <v>9|BN_adcp3|perfilagem|19/06/2019|08:02:46 - 14:47:53</v>
      </c>
      <c r="Q473" s="10" t="s">
        <v>147</v>
      </c>
      <c r="R473" s="10" t="s">
        <v>147</v>
      </c>
    </row>
    <row r="474" spans="1:18" x14ac:dyDescent="0.25">
      <c r="A474" s="23">
        <v>9</v>
      </c>
      <c r="B474" s="10" t="s">
        <v>18</v>
      </c>
      <c r="C474" s="23" t="s">
        <v>111</v>
      </c>
      <c r="D474" s="32">
        <v>43636</v>
      </c>
      <c r="E474" s="23" t="s">
        <v>148</v>
      </c>
      <c r="P474" s="23" t="str">
        <f t="shared" si="8"/>
        <v>9|PA_adcp1|perfilagem|20/06/2019|06:25:58 - 16:05:00</v>
      </c>
      <c r="Q474" s="10" t="s">
        <v>149</v>
      </c>
      <c r="R474" s="10" t="s">
        <v>149</v>
      </c>
    </row>
    <row r="475" spans="1:18" x14ac:dyDescent="0.25">
      <c r="A475" s="23">
        <v>9</v>
      </c>
      <c r="B475" s="10" t="s">
        <v>19</v>
      </c>
      <c r="C475" s="23" t="s">
        <v>111</v>
      </c>
      <c r="D475" s="32">
        <v>43636</v>
      </c>
      <c r="E475" s="23" t="s">
        <v>150</v>
      </c>
      <c r="P475" s="23" t="str">
        <f t="shared" si="8"/>
        <v>9|PA_adcp2|perfilagem|20/06/2019|06:51:23 - 13:58:24</v>
      </c>
      <c r="Q475" s="10" t="s">
        <v>151</v>
      </c>
      <c r="R475" s="10" t="s">
        <v>151</v>
      </c>
    </row>
    <row r="476" spans="1:18" x14ac:dyDescent="0.25">
      <c r="A476" s="23">
        <v>9</v>
      </c>
      <c r="B476" s="10" t="s">
        <v>20</v>
      </c>
      <c r="C476" s="23" t="s">
        <v>111</v>
      </c>
      <c r="D476" s="32">
        <v>43636</v>
      </c>
      <c r="E476" s="23" t="s">
        <v>152</v>
      </c>
      <c r="P476" s="23" t="str">
        <f t="shared" si="8"/>
        <v>9|PA_adcp3|perfilagem|20/06/2019|07:27:13 - 14:31:42</v>
      </c>
      <c r="Q476" s="10" t="s">
        <v>153</v>
      </c>
      <c r="R476" s="10" t="s">
        <v>153</v>
      </c>
    </row>
    <row r="477" spans="1:18" x14ac:dyDescent="0.25">
      <c r="A477" s="23">
        <v>10</v>
      </c>
      <c r="B477" s="10" t="s">
        <v>17</v>
      </c>
      <c r="C477" s="23" t="s">
        <v>111</v>
      </c>
      <c r="D477" s="32">
        <v>43669</v>
      </c>
      <c r="E477" s="23" t="s">
        <v>244</v>
      </c>
      <c r="P477" s="23" t="str">
        <f t="shared" si="8"/>
        <v>10|SM_adcp4|perfilagem|23/07/2019|07:39&gt;31 - 15:00:15</v>
      </c>
      <c r="Q477" s="10" t="s">
        <v>246</v>
      </c>
      <c r="R477" s="10" t="s">
        <v>246</v>
      </c>
    </row>
    <row r="478" spans="1:18" x14ac:dyDescent="0.25">
      <c r="A478" s="23">
        <v>10</v>
      </c>
      <c r="B478" s="10" t="s">
        <v>22</v>
      </c>
      <c r="C478" s="23" t="s">
        <v>111</v>
      </c>
      <c r="D478" s="32">
        <v>43669</v>
      </c>
      <c r="E478" s="23" t="s">
        <v>240</v>
      </c>
      <c r="P478" s="23" t="str">
        <f t="shared" si="8"/>
        <v>10|SM_adcp5|perfilagem|23/07/2019|06:33:32 - 16:08:41</v>
      </c>
      <c r="Q478" s="10" t="s">
        <v>241</v>
      </c>
      <c r="R478" s="10" t="s">
        <v>241</v>
      </c>
    </row>
    <row r="479" spans="1:18" x14ac:dyDescent="0.25">
      <c r="A479" s="23">
        <v>10</v>
      </c>
      <c r="B479" s="10" t="s">
        <v>14</v>
      </c>
      <c r="C479" s="23" t="s">
        <v>111</v>
      </c>
      <c r="D479" s="32">
        <v>43670</v>
      </c>
      <c r="E479" s="23" t="s">
        <v>250</v>
      </c>
      <c r="P479" s="23" t="str">
        <f t="shared" si="8"/>
        <v>10|BN_adcp1|perfilagem|24/07/2019|06:24:31 - 16:01:37</v>
      </c>
      <c r="Q479" s="10" t="s">
        <v>248</v>
      </c>
      <c r="R479" s="10" t="s">
        <v>248</v>
      </c>
    </row>
    <row r="480" spans="1:18" x14ac:dyDescent="0.25">
      <c r="A480" s="23">
        <v>10</v>
      </c>
      <c r="B480" s="10" t="s">
        <v>21</v>
      </c>
      <c r="C480" s="23" t="s">
        <v>111</v>
      </c>
      <c r="D480" s="32">
        <v>43670</v>
      </c>
      <c r="E480" s="23" t="s">
        <v>252</v>
      </c>
      <c r="P480" s="23" t="str">
        <f t="shared" si="8"/>
        <v>10|BN_adcp3|perfilagem|24/07/2019|07:23:35 - 14:12:31</v>
      </c>
      <c r="Q480" s="10" t="s">
        <v>255</v>
      </c>
      <c r="R480" s="10" t="s">
        <v>255</v>
      </c>
    </row>
    <row r="481" spans="1:18" x14ac:dyDescent="0.25">
      <c r="A481" s="23">
        <v>10</v>
      </c>
      <c r="B481" s="10" t="s">
        <v>18</v>
      </c>
      <c r="C481" s="23" t="s">
        <v>111</v>
      </c>
      <c r="D481" s="32">
        <v>43671</v>
      </c>
      <c r="E481" s="23" t="s">
        <v>256</v>
      </c>
      <c r="P481" s="23" t="str">
        <f t="shared" si="8"/>
        <v>10|PA_adcp1|perfilagem|25/07/2019|07:44:32 - 16:04:35</v>
      </c>
      <c r="Q481" s="10" t="s">
        <v>259</v>
      </c>
      <c r="R481" s="10" t="s">
        <v>259</v>
      </c>
    </row>
    <row r="482" spans="1:18" x14ac:dyDescent="0.25">
      <c r="A482" s="23">
        <v>10</v>
      </c>
      <c r="B482" s="10" t="s">
        <v>19</v>
      </c>
      <c r="C482" s="23" t="s">
        <v>111</v>
      </c>
      <c r="D482" s="32">
        <v>43671</v>
      </c>
      <c r="E482" s="23" t="s">
        <v>260</v>
      </c>
      <c r="P482" s="23" t="str">
        <f t="shared" si="8"/>
        <v>10|PA_adcp2|perfilagem|25/07/2019|08:05:54 - 13:34:24</v>
      </c>
      <c r="Q482" s="10" t="s">
        <v>263</v>
      </c>
      <c r="R482" s="10" t="s">
        <v>263</v>
      </c>
    </row>
    <row r="483" spans="1:18" x14ac:dyDescent="0.25">
      <c r="A483" s="23">
        <v>10</v>
      </c>
      <c r="B483" s="10" t="s">
        <v>20</v>
      </c>
      <c r="C483" s="23" t="s">
        <v>111</v>
      </c>
      <c r="D483" s="32">
        <v>43671</v>
      </c>
      <c r="E483" s="23" t="s">
        <v>264</v>
      </c>
      <c r="P483" s="23" t="str">
        <f t="shared" si="8"/>
        <v>10|PA_adcp3|perfilagem|25/07/2019|08:37:50 - 14:02:58</v>
      </c>
      <c r="Q483" s="10" t="s">
        <v>266</v>
      </c>
      <c r="R483" s="10" t="s">
        <v>266</v>
      </c>
    </row>
    <row r="484" spans="1:18" x14ac:dyDescent="0.25">
      <c r="A484" s="23">
        <v>11</v>
      </c>
      <c r="B484" s="10" t="s">
        <v>17</v>
      </c>
      <c r="C484" s="23" t="s">
        <v>111</v>
      </c>
      <c r="D484" s="32">
        <v>43697</v>
      </c>
      <c r="E484" s="23" t="s">
        <v>245</v>
      </c>
      <c r="P484" s="23" t="str">
        <f t="shared" si="8"/>
        <v>11|SM_adcp4|perfilagem|20/08/2019|09:02:11 - 15:14:39</v>
      </c>
      <c r="Q484" s="10" t="s">
        <v>247</v>
      </c>
      <c r="R484" s="10" t="s">
        <v>247</v>
      </c>
    </row>
    <row r="485" spans="1:18" x14ac:dyDescent="0.25">
      <c r="A485" s="23">
        <v>11</v>
      </c>
      <c r="B485" s="10" t="s">
        <v>22</v>
      </c>
      <c r="C485" s="23" t="s">
        <v>111</v>
      </c>
      <c r="D485" s="32">
        <v>43697</v>
      </c>
      <c r="E485" s="23" t="s">
        <v>242</v>
      </c>
      <c r="P485" s="23" t="str">
        <f t="shared" si="8"/>
        <v>11|SM_adcp5|perfilagem|20/08/2019|06:22:45 - 16:03:48</v>
      </c>
      <c r="Q485" s="10" t="s">
        <v>243</v>
      </c>
      <c r="R485" s="10" t="s">
        <v>243</v>
      </c>
    </row>
    <row r="486" spans="1:18" x14ac:dyDescent="0.25">
      <c r="A486" s="23">
        <v>11</v>
      </c>
      <c r="B486" s="10" t="s">
        <v>14</v>
      </c>
      <c r="C486" s="23" t="s">
        <v>111</v>
      </c>
      <c r="D486" s="32">
        <v>43698</v>
      </c>
      <c r="E486" s="23" t="s">
        <v>251</v>
      </c>
      <c r="P486" s="23" t="str">
        <f t="shared" si="8"/>
        <v>11|BN_adcp1|perfilagem|21/08/2019|06:05:02 - 15:54:09</v>
      </c>
      <c r="Q486" s="10" t="s">
        <v>249</v>
      </c>
      <c r="R486" s="10" t="s">
        <v>249</v>
      </c>
    </row>
    <row r="487" spans="1:18" x14ac:dyDescent="0.25">
      <c r="A487" s="23">
        <v>11</v>
      </c>
      <c r="B487" s="10" t="s">
        <v>21</v>
      </c>
      <c r="C487" s="23" t="s">
        <v>111</v>
      </c>
      <c r="D487" s="32">
        <v>43698</v>
      </c>
      <c r="E487" s="23" t="s">
        <v>253</v>
      </c>
      <c r="P487" s="23" t="str">
        <f t="shared" si="8"/>
        <v>11|BN_adcp3|perfilagem|21/08/2019|07:02:32 - 10:56:52</v>
      </c>
      <c r="Q487" s="10" t="s">
        <v>254</v>
      </c>
      <c r="R487" s="10" t="s">
        <v>254</v>
      </c>
    </row>
    <row r="488" spans="1:18" x14ac:dyDescent="0.25">
      <c r="A488" s="23">
        <v>11</v>
      </c>
      <c r="B488" s="10" t="s">
        <v>18</v>
      </c>
      <c r="C488" s="23" t="s">
        <v>111</v>
      </c>
      <c r="D488" s="32">
        <v>43699</v>
      </c>
      <c r="E488" s="23" t="s">
        <v>257</v>
      </c>
      <c r="P488" s="23" t="str">
        <f t="shared" si="8"/>
        <v>11|PA_adcp1|perfilagem|22/08/2019|06:11:51 - 15:41:33</v>
      </c>
      <c r="Q488" s="10" t="s">
        <v>258</v>
      </c>
      <c r="R488" s="10" t="s">
        <v>258</v>
      </c>
    </row>
    <row r="489" spans="1:18" x14ac:dyDescent="0.25">
      <c r="A489" s="23">
        <v>11</v>
      </c>
      <c r="B489" s="10" t="s">
        <v>19</v>
      </c>
      <c r="C489" s="23" t="s">
        <v>111</v>
      </c>
      <c r="D489" s="32">
        <v>43699</v>
      </c>
      <c r="E489" s="23" t="s">
        <v>261</v>
      </c>
      <c r="P489" s="23" t="str">
        <f t="shared" si="8"/>
        <v>11|PA_adcp2|perfilagem|22/08/2019|06:32:26 - 14:31:21</v>
      </c>
      <c r="Q489" s="10" t="s">
        <v>262</v>
      </c>
      <c r="R489" s="10" t="s">
        <v>262</v>
      </c>
    </row>
    <row r="490" spans="1:18" x14ac:dyDescent="0.25">
      <c r="A490" s="23">
        <v>11</v>
      </c>
      <c r="B490" s="10" t="s">
        <v>20</v>
      </c>
      <c r="C490" s="23" t="s">
        <v>111</v>
      </c>
      <c r="D490" s="32">
        <v>43699</v>
      </c>
      <c r="E490" s="23" t="s">
        <v>265</v>
      </c>
      <c r="P490" s="23" t="str">
        <f t="shared" si="8"/>
        <v>11|PA_adcp3|perfilagem|22/08/2019|07:08:09 - 15:08:27</v>
      </c>
      <c r="Q490" s="10" t="s">
        <v>267</v>
      </c>
      <c r="R490" s="10" t="s">
        <v>267</v>
      </c>
    </row>
    <row r="491" spans="1:18" x14ac:dyDescent="0.25">
      <c r="A491" s="23">
        <v>12</v>
      </c>
      <c r="B491" s="10" t="s">
        <v>17</v>
      </c>
      <c r="C491" s="23" t="s">
        <v>111</v>
      </c>
      <c r="D491" s="32">
        <v>43718</v>
      </c>
      <c r="E491" s="23" t="s">
        <v>270</v>
      </c>
      <c r="P491" s="23" t="str">
        <f>CONCATENATE(A491,"|",B491,"|",C491,"|",TEXT(D491,"dd/mm/aaaa"),"|",TEXT(E491,"hh:mm:ss"))</f>
        <v>12|SM_adcp4|perfilagem|10/09/2019|07:14:29 - 14:51:51</v>
      </c>
      <c r="Q491" s="10" t="s">
        <v>269</v>
      </c>
      <c r="R491" s="10" t="s">
        <v>269</v>
      </c>
    </row>
    <row r="492" spans="1:18" x14ac:dyDescent="0.25">
      <c r="A492" s="23">
        <v>12</v>
      </c>
      <c r="B492" s="10" t="s">
        <v>22</v>
      </c>
      <c r="C492" s="23" t="s">
        <v>111</v>
      </c>
      <c r="D492" s="32">
        <v>43718</v>
      </c>
      <c r="E492" s="23" t="s">
        <v>271</v>
      </c>
      <c r="P492" s="23" t="str">
        <f t="shared" ref="P492:P497" si="9">CONCATENATE(A492,"|",B492,"|",C492,"|",TEXT(D492,"dd/mm/aaaa"),"|",TEXT(E492,"hh:mm:ss"))</f>
        <v>12|SM_adcp5|perfilagem|10/09/2019|06:21:14 - 15:50: 2</v>
      </c>
      <c r="Q492" s="10" t="s">
        <v>276</v>
      </c>
      <c r="R492" s="10" t="s">
        <v>276</v>
      </c>
    </row>
    <row r="493" spans="1:18" x14ac:dyDescent="0.25">
      <c r="A493" s="23">
        <v>12</v>
      </c>
      <c r="B493" s="10" t="s">
        <v>14</v>
      </c>
      <c r="C493" s="23" t="s">
        <v>111</v>
      </c>
      <c r="D493" s="32">
        <v>43719</v>
      </c>
      <c r="E493" s="23" t="s">
        <v>272</v>
      </c>
      <c r="P493" s="23" t="str">
        <f t="shared" si="9"/>
        <v>12|BN_adcp1|perfilagem|11/09/2019|06:08:33 - 15:46:41</v>
      </c>
      <c r="Q493" s="10" t="s">
        <v>277</v>
      </c>
      <c r="R493" s="10" t="s">
        <v>277</v>
      </c>
    </row>
    <row r="494" spans="1:18" x14ac:dyDescent="0.25">
      <c r="A494" s="23">
        <v>12</v>
      </c>
      <c r="B494" s="10" t="s">
        <v>21</v>
      </c>
      <c r="C494" s="23" t="s">
        <v>111</v>
      </c>
      <c r="D494" s="32">
        <v>43719</v>
      </c>
      <c r="E494" s="23" t="s">
        <v>273</v>
      </c>
      <c r="P494" s="23" t="str">
        <f t="shared" si="9"/>
        <v>12|BN_adcp3|perfilagem|11/09/2019|06:59:32 - 15:00:56</v>
      </c>
      <c r="Q494" s="10" t="s">
        <v>278</v>
      </c>
      <c r="R494" s="10" t="s">
        <v>278</v>
      </c>
    </row>
    <row r="495" spans="1:18" x14ac:dyDescent="0.25">
      <c r="A495" s="23">
        <v>12</v>
      </c>
      <c r="B495" s="10" t="s">
        <v>18</v>
      </c>
      <c r="C495" s="23" t="s">
        <v>111</v>
      </c>
      <c r="D495" s="32">
        <v>43720</v>
      </c>
      <c r="E495" s="23" t="s">
        <v>282</v>
      </c>
      <c r="P495" s="23" t="str">
        <f t="shared" si="9"/>
        <v>12|PA_adcp1|perfilagem|12/09/2019|07:28:30 - 15:49:58</v>
      </c>
      <c r="Q495" s="10" t="s">
        <v>279</v>
      </c>
      <c r="R495" s="10" t="s">
        <v>279</v>
      </c>
    </row>
    <row r="496" spans="1:18" x14ac:dyDescent="0.25">
      <c r="A496" s="23">
        <v>12</v>
      </c>
      <c r="B496" s="10" t="s">
        <v>19</v>
      </c>
      <c r="C496" s="23" t="s">
        <v>111</v>
      </c>
      <c r="D496" s="32">
        <v>43720</v>
      </c>
      <c r="E496" s="23" t="s">
        <v>274</v>
      </c>
      <c r="P496" s="23" t="str">
        <f t="shared" si="9"/>
        <v>12|PA_adcp2|perfilagem|12/09/2019|07:50:04 - 14:20:28</v>
      </c>
      <c r="Q496" s="10" t="s">
        <v>280</v>
      </c>
      <c r="R496" s="10" t="s">
        <v>280</v>
      </c>
    </row>
    <row r="497" spans="1:18" x14ac:dyDescent="0.25">
      <c r="A497" s="23">
        <v>12</v>
      </c>
      <c r="B497" s="10" t="s">
        <v>20</v>
      </c>
      <c r="C497" s="23" t="s">
        <v>111</v>
      </c>
      <c r="D497" s="32">
        <v>43720</v>
      </c>
      <c r="E497" s="23" t="s">
        <v>275</v>
      </c>
      <c r="P497" s="23" t="str">
        <f t="shared" si="9"/>
        <v>12|PA_adcp3|perfilagem|12/09/2019|08:26:25 - 15:05:36</v>
      </c>
      <c r="Q497" s="10" t="s">
        <v>281</v>
      </c>
      <c r="R497" s="10" t="s">
        <v>281</v>
      </c>
    </row>
  </sheetData>
  <autoFilter ref="A5:S5" xr:uid="{E7A0A46B-9D60-472A-9AE3-C4DCFB2C2A17}"/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Procedimentos</vt:lpstr>
      <vt:lpstr>Siglas Anexos</vt:lpstr>
      <vt:lpstr>A5_Dinamica_Estuarina_Fluxo</vt:lpstr>
      <vt:lpstr>A5_Dinamica_Estuarina_SAL_TEMP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Dell</cp:lastModifiedBy>
  <dcterms:created xsi:type="dcterms:W3CDTF">2018-12-18T18:09:07Z</dcterms:created>
  <dcterms:modified xsi:type="dcterms:W3CDTF">2019-10-30T16:28:28Z</dcterms:modified>
</cp:coreProperties>
</file>